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1 YEDEK\FİYAT LİSTESİ\"/>
    </mc:Choice>
  </mc:AlternateContent>
  <xr:revisionPtr revIDLastSave="0" documentId="8_{3E744B0F-FCD1-4316-A6B7-F9CC10788F79}" xr6:coauthVersionLast="47" xr6:coauthVersionMax="47" xr10:uidLastSave="{00000000-0000-0000-0000-000000000000}"/>
  <bookViews>
    <workbookView xWindow="-120" yWindow="-120" windowWidth="29040" windowHeight="15840" xr2:uid="{3F190C15-6DD8-4CD5-BFF6-9B6B1AD90BE7}"/>
  </bookViews>
  <sheets>
    <sheet name="USD 03,02,2022" sheetId="1" r:id="rId1"/>
  </sheets>
  <definedNames>
    <definedName name="_xlnm.Print_Area" localSheetId="0">'USD 03,02,2022'!$A$1:$I$189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89" i="1" l="1"/>
  <c r="H188" i="1"/>
  <c r="H187" i="1"/>
  <c r="H186" i="1"/>
  <c r="H185" i="1"/>
  <c r="H184" i="1"/>
  <c r="H183" i="1"/>
  <c r="H181" i="1"/>
  <c r="H180" i="1"/>
  <c r="H179" i="1"/>
  <c r="H178" i="1"/>
  <c r="H177" i="1"/>
  <c r="H176" i="1"/>
  <c r="H175" i="1"/>
  <c r="H168" i="1"/>
  <c r="H167" i="1"/>
  <c r="H166" i="1"/>
  <c r="H165" i="1"/>
  <c r="H164" i="1"/>
  <c r="H163" i="1"/>
  <c r="H161" i="1"/>
  <c r="H160" i="1"/>
  <c r="H159" i="1"/>
  <c r="H158" i="1"/>
  <c r="H157" i="1"/>
  <c r="A157" i="1"/>
  <c r="A158" i="1" s="1"/>
  <c r="A159" i="1" s="1"/>
  <c r="A160" i="1" s="1"/>
  <c r="A161" i="1" s="1"/>
  <c r="A163" i="1" s="1"/>
  <c r="A164" i="1" s="1"/>
  <c r="A165" i="1" s="1"/>
  <c r="A166" i="1" s="1"/>
  <c r="A167" i="1" s="1"/>
  <c r="A168" i="1" s="1"/>
  <c r="A175" i="1" s="1"/>
  <c r="A183" i="1" s="1"/>
  <c r="H156" i="1"/>
  <c r="H155" i="1"/>
  <c r="H153" i="1"/>
  <c r="H152" i="1"/>
  <c r="H151" i="1"/>
  <c r="H149" i="1"/>
  <c r="H148" i="1"/>
  <c r="H147" i="1"/>
  <c r="H145" i="1"/>
  <c r="H144" i="1"/>
  <c r="H143" i="1"/>
  <c r="H142" i="1"/>
  <c r="H141" i="1"/>
  <c r="H140" i="1"/>
  <c r="H139" i="1"/>
  <c r="H138" i="1"/>
  <c r="H137" i="1"/>
  <c r="H135" i="1"/>
  <c r="H134" i="1"/>
  <c r="H133" i="1"/>
  <c r="H132" i="1"/>
  <c r="H131" i="1"/>
  <c r="H130" i="1"/>
  <c r="H129" i="1"/>
  <c r="H128" i="1"/>
  <c r="H127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A109" i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7" i="1" s="1"/>
  <c r="A128" i="1" s="1"/>
  <c r="A129" i="1" s="1"/>
  <c r="A130" i="1" s="1"/>
  <c r="A131" i="1" s="1"/>
  <c r="A132" i="1" s="1"/>
  <c r="A133" i="1" s="1"/>
  <c r="A134" i="1" s="1"/>
  <c r="A135" i="1" s="1"/>
  <c r="A137" i="1" s="1"/>
  <c r="A138" i="1" s="1"/>
  <c r="A139" i="1" s="1"/>
  <c r="A140" i="1" s="1"/>
  <c r="A141" i="1" s="1"/>
  <c r="A142" i="1" s="1"/>
  <c r="A143" i="1" s="1"/>
  <c r="A145" i="1" s="1"/>
  <c r="A147" i="1" s="1"/>
  <c r="A148" i="1" s="1"/>
  <c r="A149" i="1" s="1"/>
  <c r="A151" i="1" s="1"/>
  <c r="A152" i="1" s="1"/>
  <c r="A153" i="1" s="1"/>
  <c r="A155" i="1" s="1"/>
  <c r="H108" i="1"/>
  <c r="H107" i="1"/>
  <c r="H106" i="1"/>
  <c r="H105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2" i="1"/>
  <c r="H81" i="1"/>
  <c r="H80" i="1"/>
  <c r="H79" i="1"/>
  <c r="H78" i="1"/>
  <c r="H77" i="1"/>
  <c r="H76" i="1"/>
  <c r="H75" i="1"/>
  <c r="H74" i="1"/>
  <c r="A74" i="1"/>
  <c r="A76" i="1" s="1"/>
  <c r="A78" i="1" s="1"/>
  <c r="A80" i="1" s="1"/>
  <c r="A82" i="1" s="1"/>
  <c r="A84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3" i="1" s="1"/>
  <c r="A105" i="1" s="1"/>
  <c r="A106" i="1" s="1"/>
  <c r="H73" i="1"/>
  <c r="H72" i="1"/>
  <c r="H71" i="1"/>
  <c r="H70" i="1"/>
  <c r="H69" i="1"/>
  <c r="H68" i="1"/>
  <c r="H67" i="1"/>
  <c r="H66" i="1"/>
  <c r="H65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5" i="1"/>
  <c r="H44" i="1"/>
  <c r="H43" i="1"/>
  <c r="H42" i="1"/>
  <c r="H41" i="1"/>
  <c r="H40" i="1"/>
  <c r="H39" i="1"/>
  <c r="H38" i="1"/>
  <c r="H37" i="1"/>
  <c r="A37" i="1"/>
  <c r="A38" i="1" s="1"/>
  <c r="A39" i="1" s="1"/>
  <c r="A40" i="1" s="1"/>
  <c r="A41" i="1" s="1"/>
  <c r="A42" i="1" s="1"/>
  <c r="A43" i="1" s="1"/>
  <c r="A44" i="1" s="1"/>
  <c r="A45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5" i="1" s="1"/>
  <c r="H36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A20" i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H18" i="1"/>
  <c r="A18" i="1"/>
  <c r="H17" i="1"/>
  <c r="H16" i="1"/>
  <c r="H15" i="1"/>
  <c r="H13" i="1"/>
  <c r="H12" i="1"/>
  <c r="H11" i="1"/>
  <c r="A11" i="1"/>
  <c r="A12" i="1" s="1"/>
  <c r="A13" i="1" s="1"/>
  <c r="A15" i="1" s="1"/>
  <c r="H10" i="1"/>
  <c r="H9" i="1"/>
  <c r="H7" i="1"/>
  <c r="H6" i="1"/>
</calcChain>
</file>

<file path=xl/sharedStrings.xml><?xml version="1.0" encoding="utf-8"?>
<sst xmlns="http://schemas.openxmlformats.org/spreadsheetml/2006/main" count="739" uniqueCount="357">
  <si>
    <t>FİYAT LİSTESİ</t>
  </si>
  <si>
    <t>ÇATI ÇIKIŞ KAPAKLARI</t>
  </si>
  <si>
    <t>S/N</t>
  </si>
  <si>
    <t>Stok Kodu</t>
  </si>
  <si>
    <t>Ürün Cinsi</t>
  </si>
  <si>
    <t>Malzeme Özellik</t>
  </si>
  <si>
    <t>Ambalaj Durum</t>
  </si>
  <si>
    <t>Fiyat Birimi</t>
  </si>
  <si>
    <t>10%</t>
  </si>
  <si>
    <t>Net Fiyat</t>
  </si>
  <si>
    <t>B-02</t>
  </si>
  <si>
    <t>ÇATI ÇIKIŞ KAPAĞI TRAPEZ UYUMLU YANA AÇILIR</t>
  </si>
  <si>
    <t>0,70 mm</t>
  </si>
  <si>
    <t>KOLİ</t>
  </si>
  <si>
    <t>ADET</t>
  </si>
  <si>
    <t>B-04</t>
  </si>
  <si>
    <t>ÇATI ÇIKIŞ KAPAĞI KİREMİT UYUMLU YANA AÇILIR</t>
  </si>
  <si>
    <t>ÇATI ÇIKIŞ KAPAĞI SINGLE UYUMLU YANA AÇILIR</t>
  </si>
  <si>
    <t>B-06</t>
  </si>
  <si>
    <t>ÇATI ÇIKIŞ KAPAĞI 3 HATVELİ PANEL UYUMLU YANA AÇILIR</t>
  </si>
  <si>
    <t>0,80 mm</t>
  </si>
  <si>
    <t>TRAPEZ ÇATI ÇIKIŞ KAPAĞI 60*70 ÇIKIŞLI PRES BASKI</t>
  </si>
  <si>
    <t>KREMİT ÇATI ÇIKIŞ KAPAĞI 60*70 ÇIKIŞLI PRES BASKI</t>
  </si>
  <si>
    <t>SİNGLE ÇATI ÇIKIŞ KAPAĞI 60*70 ÇIKIŞLI PRES BASKI</t>
  </si>
  <si>
    <t xml:space="preserve">PANEL 3 HATVELİ ÇATI ÇIKIŞ KAPAĞI 60*70 ÇIKIŞLI PRES BASKI </t>
  </si>
  <si>
    <t xml:space="preserve">SINGLE 3 HATVELİ ÇATI ÇIKIŞ KAPAĞI 60*70 ÇIKIŞLI PRES BASKI </t>
  </si>
  <si>
    <t>PANEL 5 HATVELİ ÇATI ÇIKIŞ KAPAĞI 60*70 ÇIKIŞLI PRES BASKI</t>
  </si>
  <si>
    <t>90X90 CM ÇATI ÇIKIŞ KAPAK</t>
  </si>
  <si>
    <t>TRAPEZ UYUMLU MOTORLU UZAKTAN KUMANDA  ÇATI ÇIKIŞ KAPAĞI</t>
  </si>
  <si>
    <t>PANEL UYUMLU MOTORLU UZAKTAN KUMANDA ÇATI ÇIKIŞ KAPAĞI</t>
  </si>
  <si>
    <t>SAÇAK ALIN SACLARI</t>
  </si>
  <si>
    <t>B-10</t>
  </si>
  <si>
    <t>TRAPEZ DUVAR ÜSTÜ</t>
  </si>
  <si>
    <t>0,35 mm</t>
  </si>
  <si>
    <t>PAKET 25 ADET</t>
  </si>
  <si>
    <t>METRE</t>
  </si>
  <si>
    <t>B-15</t>
  </si>
  <si>
    <t>TRAPEZ BAŞLANGIÇ KAPAK GENİŞ</t>
  </si>
  <si>
    <t>B-39</t>
  </si>
  <si>
    <t xml:space="preserve">TRAPEZ YAN DUVAR DİBİ 100x33cm.                           </t>
  </si>
  <si>
    <t>B-20</t>
  </si>
  <si>
    <t>TRAPEZ DUVAR DİBİ GENİŞ ÇAPLI</t>
  </si>
  <si>
    <t>TRAPEZ DUVAR DİBİ DAR ÇAPLI</t>
  </si>
  <si>
    <t>B-30</t>
  </si>
  <si>
    <t>SAÇAK ALIN SACI (MODEL 1) - 2mt.x  25cm.</t>
  </si>
  <si>
    <t>PAKET 50 METRE</t>
  </si>
  <si>
    <t>SAÇAK ALIN SACI (MODEL 1) - 2mt.x  33cm.</t>
  </si>
  <si>
    <t>B-31</t>
  </si>
  <si>
    <t>SAÇAK ALIN SACI (MODEL 2) - 2mt.x  25cm.</t>
  </si>
  <si>
    <t>SAÇAK ALIN SACI (MODEL 2) - 2mt.x  33cm.</t>
  </si>
  <si>
    <t>SAÇAK ALIN SACI YENİ MODEL</t>
  </si>
  <si>
    <t>B-32</t>
  </si>
  <si>
    <t xml:space="preserve">TRAPEZ UYUMLU SAÇAK ALIN SACI (MODEL 3) - 2mt.x 25cm.        </t>
  </si>
  <si>
    <t>TRAPEZ UYUMLU SACAK ALIN SACI (MODEL 3) - 2mt.x 33 cm.</t>
  </si>
  <si>
    <t>B-36</t>
  </si>
  <si>
    <t xml:space="preserve">TRAPEZ UYUMLU SAÇAK ALIN SACI DÜZ (MODEL 4) 2mt x 12.5cm. </t>
  </si>
  <si>
    <t>B-38</t>
  </si>
  <si>
    <t>SAÇAK ALIN SACI (MODEL 6)- 2 mt x 25 cm</t>
  </si>
  <si>
    <t>SAÇAK ALIN SACI (MODEL 6) - 2mt.x  33cm.</t>
  </si>
  <si>
    <t>B-40</t>
  </si>
  <si>
    <t>SANDVİÇ PANEL DUVAR DİBİ 105x33 GENİŞ ÇAPLI</t>
  </si>
  <si>
    <t xml:space="preserve">SANDVİÇ PANEL DUVAR DİBİ DAR OLAN 105*25 </t>
  </si>
  <si>
    <t>B-41</t>
  </si>
  <si>
    <t>SANDVİÇ PANEL YAN DUVAR DİBİ</t>
  </si>
  <si>
    <t>B-42</t>
  </si>
  <si>
    <t>ÇATI PERVAZ KENARI 2mt x 20cm</t>
  </si>
  <si>
    <t>B-50</t>
  </si>
  <si>
    <t>SANDVİÇ PANEL ÖN KAPAĞI  1 adet</t>
  </si>
  <si>
    <t xml:space="preserve">0,35 mm </t>
  </si>
  <si>
    <t>B-51</t>
  </si>
  <si>
    <t>KUŞKONMAZ PVC - PC</t>
  </si>
  <si>
    <t>-</t>
  </si>
  <si>
    <t>0,50 METRE
( KOLİ:100 MT. )</t>
  </si>
  <si>
    <t>B-52</t>
  </si>
  <si>
    <t>ÇATI PERVAZ KENARI  (MODEL-2) - 2mt x 20cm</t>
  </si>
  <si>
    <t>50 METRE</t>
  </si>
  <si>
    <t>B-53</t>
  </si>
  <si>
    <t>PANEL MAHYA  60 'LIK</t>
  </si>
  <si>
    <t>0,30 mm</t>
  </si>
  <si>
    <t>PAKET 25 METRE</t>
  </si>
  <si>
    <t>PANEL MAHYA  50 'LİK</t>
  </si>
  <si>
    <t>B-54</t>
  </si>
  <si>
    <t xml:space="preserve">PANEL U YAN KAPAK 2 mt. </t>
  </si>
  <si>
    <t>EKSİZ OLUK GRUBU</t>
  </si>
  <si>
    <t>B-55</t>
  </si>
  <si>
    <t>EKSİZ YAĞMUR OLUK - (Uzunluk 4mt. 6mt arası)</t>
  </si>
  <si>
    <t>0,50 mm</t>
  </si>
  <si>
    <t>B-56</t>
  </si>
  <si>
    <t>EKSİZ OLUK KÖŞE YÖN DİRSEK - (40x40)</t>
  </si>
  <si>
    <t>25 ADET</t>
  </si>
  <si>
    <t>B-57</t>
  </si>
  <si>
    <t>EKSİZ OLUK TERS KÖŞE YÖN DİRSEK - (40x40)</t>
  </si>
  <si>
    <t>B-58</t>
  </si>
  <si>
    <t>EKSİZ OLUK İNİŞ HAZNE - (PVC)</t>
  </si>
  <si>
    <t>ÇUVAL 50 ADET</t>
  </si>
  <si>
    <t>B-59</t>
  </si>
  <si>
    <t>EKSİZ OLUK İNİŞ ZIVANA</t>
  </si>
  <si>
    <t>0,50-0,60</t>
  </si>
  <si>
    <t>KOLİ 100 ADET</t>
  </si>
  <si>
    <t>B-60</t>
  </si>
  <si>
    <t>EKSİZ OLUK YAN KAPAK (33-30) (50 Sağ 50 Sol)</t>
  </si>
  <si>
    <t>0,40 mm</t>
  </si>
  <si>
    <t>B-61</t>
  </si>
  <si>
    <t>EKSİZ OLUK İÇ KANCA TAKVİYELİ 33mm GALVANİZ</t>
  </si>
  <si>
    <t>1,5 mm</t>
  </si>
  <si>
    <t>ÇUVAL 250 ADET</t>
  </si>
  <si>
    <t>B-62</t>
  </si>
  <si>
    <t>EKSİZ OLUK İÇ KANCA TAKVİYESİZ 33mm GALVANİZ</t>
  </si>
  <si>
    <t>B-63</t>
  </si>
  <si>
    <t>EKSİZ OLUK İÇ KANCA TAKVİYELİ 30mm GALVANİZ</t>
  </si>
  <si>
    <t>B-64</t>
  </si>
  <si>
    <t>EKSİZ OLUK İÇ KANCA TAKVİYESİZ 30mm  GALVANİZ</t>
  </si>
  <si>
    <t>B-65</t>
  </si>
  <si>
    <t>EKSİZ OLUK DIŞ KANCA STANDART 33mm</t>
  </si>
  <si>
    <t>3 mm</t>
  </si>
  <si>
    <t>ÇUVAL 100 ADET</t>
  </si>
  <si>
    <t>B-66</t>
  </si>
  <si>
    <t xml:space="preserve">EKSİZ OLUK DIŞ KANCA UZUN KUYRUK 33mm 29cm. 20x3 </t>
  </si>
  <si>
    <t>B-68</t>
  </si>
  <si>
    <t>EKSİZ OLUK DIŞ KANCA KİLİTLİ 33mm 25 X 3mm</t>
  </si>
  <si>
    <t>KOLİ 50 ADET</t>
  </si>
  <si>
    <t>B-71</t>
  </si>
  <si>
    <t>KAR TUTAN BOYALI - Uzunluk 2Mt.x 20cm.</t>
  </si>
  <si>
    <t>0,35 MM</t>
  </si>
  <si>
    <t>B-72</t>
  </si>
  <si>
    <t>KAR TUTAN GALVANİZ - Uzunluk 2Mt.x 20cm.</t>
  </si>
  <si>
    <t>GALVANİZ KÖŞELİ OLUK SÜZGEÇ</t>
  </si>
  <si>
    <t>3009 KÖŞELİ OLUK SÜZGEÇ</t>
  </si>
  <si>
    <t>YAĞMUR İNİŞ BORULARI (KÖŞELİ)</t>
  </si>
  <si>
    <t>B-75</t>
  </si>
  <si>
    <t>3009 9002 KÖŞELİ YAĞMUR İNİŞ BORUSU</t>
  </si>
  <si>
    <t>PAKET 27 METRE</t>
  </si>
  <si>
    <t>7016 KÖŞELİ YAĞMUR İNİŞ BORUSU GRİ</t>
  </si>
  <si>
    <t>035 mm</t>
  </si>
  <si>
    <t>B-76</t>
  </si>
  <si>
    <t>7016 İNİŞ BORU KELEPÇESİ KÖŞELİ</t>
  </si>
  <si>
    <t>ÇUVAL 100 TAKIM</t>
  </si>
  <si>
    <t>3009/9002 İNİŞ BORU KELEPÇESİ KÖŞELİ</t>
  </si>
  <si>
    <t>B-77</t>
  </si>
  <si>
    <t>3009/9002 İNİŞ BORU GİZLİ KELEPÇE PVC KÖŞELİ</t>
  </si>
  <si>
    <t>PVC</t>
  </si>
  <si>
    <t>KOLİ 100 TAKIM</t>
  </si>
  <si>
    <t>B-78</t>
  </si>
  <si>
    <t xml:space="preserve">7016 KÖŞELİ İNİŞ DİRSEK         </t>
  </si>
  <si>
    <t>KOLİ 35 ADET</t>
  </si>
  <si>
    <t>B-79</t>
  </si>
  <si>
    <t>7016 İNİŞ YAN DİRSEK KÖŞELİ</t>
  </si>
  <si>
    <t xml:space="preserve">3009  KÖŞELİ İNİŞ DİRSEK         </t>
  </si>
  <si>
    <t>3009/9002 İNİŞ YAN DİRSEK KÖŞELİ</t>
  </si>
  <si>
    <t>B-80</t>
  </si>
  <si>
    <t>3009/9002 İNİŞ S DİRSEK KÖŞELİ</t>
  </si>
  <si>
    <t>B-81</t>
  </si>
  <si>
    <t>3009/9002 İNİŞ DEVE BOYNU KÖŞELİ</t>
  </si>
  <si>
    <t>PAKET 10 TAKIM</t>
  </si>
  <si>
    <t>B-82</t>
  </si>
  <si>
    <t>İNİŞ BALKON GİDER APARATI KÖŞELİ</t>
  </si>
  <si>
    <t>B-85</t>
  </si>
  <si>
    <t xml:space="preserve">GALVANİZLİ  KÖŞELİ BORU
</t>
  </si>
  <si>
    <t>B-86</t>
  </si>
  <si>
    <t>GALVANİZLİ KÖŞELİ DİRSEK</t>
  </si>
  <si>
    <t>B-87</t>
  </si>
  <si>
    <t xml:space="preserve">GALVANİZLİ KÖŞELİ İNİŞ KELEPÇE </t>
  </si>
  <si>
    <t>B-90</t>
  </si>
  <si>
    <t>SU TOPLAMA HAZNESİ KÖŞELİ METAL</t>
  </si>
  <si>
    <t>KOLİ 20 ADET</t>
  </si>
  <si>
    <t>B-91</t>
  </si>
  <si>
    <t xml:space="preserve">SU TOPLAMA HAZNESİ GALVANİZLİ KÖŞELİ </t>
  </si>
  <si>
    <t>SU TOPLAMA HAZNESİ PVC</t>
  </si>
  <si>
    <t>YUVARLAK OLUK GRUBU</t>
  </si>
  <si>
    <t>B-100</t>
  </si>
  <si>
    <t xml:space="preserve">3009/9002 YARIM YUVARLAK OLUK  33 'LÜ  </t>
  </si>
  <si>
    <t>PAKET 60 METRE</t>
  </si>
  <si>
    <t>B-101</t>
  </si>
  <si>
    <t>3009/9002 İNİŞ HAZNESİ (PVC)</t>
  </si>
  <si>
    <t>B-102</t>
  </si>
  <si>
    <t xml:space="preserve">3009/9002 KÖŞE YÖN DİRSEK  İÇ                        </t>
  </si>
  <si>
    <t>KOLİ 25 ADET</t>
  </si>
  <si>
    <t>B-103</t>
  </si>
  <si>
    <t xml:space="preserve">3009/9002 TERS KÖŞE YÖN DİRSEĞİ DIŞ             </t>
  </si>
  <si>
    <t>B-104</t>
  </si>
  <si>
    <t>3009/9002 OLUK YAN KAPAĞI</t>
  </si>
  <si>
    <t>B-105</t>
  </si>
  <si>
    <t xml:space="preserve">OLUK KANCASI UZUN KUYRUK  </t>
  </si>
  <si>
    <t>B-106</t>
  </si>
  <si>
    <t xml:space="preserve">OLUK KANCASI  </t>
  </si>
  <si>
    <t>B-107</t>
  </si>
  <si>
    <t xml:space="preserve">OLUK GERGİ KANCASI </t>
  </si>
  <si>
    <t xml:space="preserve">B-115 </t>
  </si>
  <si>
    <t>YUVARLAK OLUK GALVANİZLİ DESENLİ  UZUNLUK 4mt.</t>
  </si>
  <si>
    <t xml:space="preserve">GALVANİZ OLUK KANCASI 20x3 </t>
  </si>
  <si>
    <t>B-116</t>
  </si>
  <si>
    <t>GALVANİZ YUVARLAK OLUK  - DÜZ UZUNLUK 4mt.</t>
  </si>
  <si>
    <t>0,40 MM</t>
  </si>
  <si>
    <t>B-117</t>
  </si>
  <si>
    <t>GALVANİZLİ OLUK YAN KAPAĞI</t>
  </si>
  <si>
    <t>0,35  MM</t>
  </si>
  <si>
    <t>B-118</t>
  </si>
  <si>
    <t xml:space="preserve">GALVANİZ İNİŞ HAZNESİ </t>
  </si>
  <si>
    <t>B-119</t>
  </si>
  <si>
    <t xml:space="preserve">GALVANİZ KÖŞE YÖN DİRSEĞİ İÇ </t>
  </si>
  <si>
    <t>B-120</t>
  </si>
  <si>
    <t>GALVANİZLİ TERS KÖŞE YÖN DİRSEĞİ DIŞ UZUNLUK 480*480mm.</t>
  </si>
  <si>
    <t>GALVANİZ YUVARLAK OLUK SÜZGEÇ</t>
  </si>
  <si>
    <t>3009 YUVARLAK OLUK SÜZGEÇ</t>
  </si>
  <si>
    <t>B-121</t>
  </si>
  <si>
    <t>EK BİRLEŞTİRME MANŞONU</t>
  </si>
  <si>
    <t>0,60 mm</t>
  </si>
  <si>
    <t>YAĞMUR İNİŞ BORULARI YUVARLAK</t>
  </si>
  <si>
    <t>B-125</t>
  </si>
  <si>
    <t>3009/9002 YUVARLAK 100 'LÜK BORU 3mt.</t>
  </si>
  <si>
    <t>PAKET 30 METRE</t>
  </si>
  <si>
    <t xml:space="preserve">7016 YAĞMUR İNİŞ BORUSU YUVARLAK 100'LÜK </t>
  </si>
  <si>
    <t>B-126</t>
  </si>
  <si>
    <t>7016 BORU KELEPÇESİ YUVARLAK 100 'LÜK</t>
  </si>
  <si>
    <t>3009/9002 BORU KELEPÇESİ YUVARLAK 100 'LÜK</t>
  </si>
  <si>
    <t>B-127</t>
  </si>
  <si>
    <t xml:space="preserve"> İNİŞ BORU GİZLİ KELEPÇE PVC YUVARLAK</t>
  </si>
  <si>
    <t>7016 YUVARLAK İNİŞ DİRSEK</t>
  </si>
  <si>
    <t>B-129</t>
  </si>
  <si>
    <t>7016 YUVARLAK S DİRSEK</t>
  </si>
  <si>
    <t>B-128</t>
  </si>
  <si>
    <t>3009/9002 İNİŞ DİRSEK YUVARLAK</t>
  </si>
  <si>
    <t xml:space="preserve">3009/9002 İNİŞ S DİRSEK </t>
  </si>
  <si>
    <t>B-130</t>
  </si>
  <si>
    <t>3009/9002 ÇÖRTEN YUVARLAK 70-85-100 'LİK UZUNLUK 50 cm</t>
  </si>
  <si>
    <t>PAKET 15 TAKIM</t>
  </si>
  <si>
    <t>B-131</t>
  </si>
  <si>
    <t>3009/9002 DEVE BOYNU 70- 85-100 'LÜK UZUNLUK 50x50 cm</t>
  </si>
  <si>
    <t>B-132</t>
  </si>
  <si>
    <t>REDÜKSİYON 1</t>
  </si>
  <si>
    <t>REDÜKSİYON 2</t>
  </si>
  <si>
    <t>REDÜKSİYON 3</t>
  </si>
  <si>
    <t>B-133</t>
  </si>
  <si>
    <t xml:space="preserve">İNİŞ BALKON GİDER APARATI YUVARLAK  </t>
  </si>
  <si>
    <t>B-140</t>
  </si>
  <si>
    <t>GALVANİZLİ İNİŞ BORU 100 'LÜK UZUNLUK 3 Mt.</t>
  </si>
  <si>
    <t>B-141</t>
  </si>
  <si>
    <t xml:space="preserve"> GALVANİZLİ İNİŞ KELEPÇE100 'LÜK</t>
  </si>
  <si>
    <t>B-142</t>
  </si>
  <si>
    <t>GALVANİZLİ İNİŞ DİRSEK 70-85-100 'LÜK UZUNLUK 33-35 cm</t>
  </si>
  <si>
    <t>B-143</t>
  </si>
  <si>
    <t>GALVANİZLİ İNİŞ S DİRSEK  70-85-100 'LÜK UZUNLUK 35-40 cm</t>
  </si>
  <si>
    <t>B-144</t>
  </si>
  <si>
    <t>GALVANİZLİ İNİŞ ÇÖRTEN  70-85-100 'LÜK UZUNLUK 50 cm</t>
  </si>
  <si>
    <t>B-145</t>
  </si>
  <si>
    <t>GALVANİZLİ İNİŞ DEVE BOYNU 70-85-100 'LÜK UZUNLUK 50x50 cm</t>
  </si>
  <si>
    <t>BACA KENAR SACLARI</t>
  </si>
  <si>
    <t>B-150</t>
  </si>
  <si>
    <t>ÇATI ARASI DERE UZUNLUK 2mt.x50 cm</t>
  </si>
  <si>
    <t>B-151</t>
  </si>
  <si>
    <t>BACA ÖNÜ KİREMİT ÜSTÜ UZUNLUK 2mt.x33 cm</t>
  </si>
  <si>
    <t>PEKET 50 METRE</t>
  </si>
  <si>
    <t>B-152</t>
  </si>
  <si>
    <t>BACA KENARI UZUNLUK 2mt.x33 cm</t>
  </si>
  <si>
    <t>B-153</t>
  </si>
  <si>
    <t>ALT MAHYA UZUNLUK 2mt.x33 cm</t>
  </si>
  <si>
    <t>B-154</t>
  </si>
  <si>
    <t>ÜST MAHYA OMURGA KAPAK 33 cm 2 mt.</t>
  </si>
  <si>
    <t>ÜST MAHYA OMURGA KAPAK 40 cm 2 mt.</t>
  </si>
  <si>
    <t>ÜST MAHYA OMURGA KAPAK 50 cm 2 mt.</t>
  </si>
  <si>
    <t>B-160</t>
  </si>
  <si>
    <t>SIVA TUTUCU UZUNLUK 10 cm x 2 mt.</t>
  </si>
  <si>
    <t>B-161</t>
  </si>
  <si>
    <t>HAVALANDIRMA BORU KENAR SACI 50x60 cm</t>
  </si>
  <si>
    <t>PAKET 25 TAKIM</t>
  </si>
  <si>
    <t>B-162</t>
  </si>
  <si>
    <t>HAVALANDIRMA BORU KENAR SACI GALVANİZLİ 50x60 cm</t>
  </si>
  <si>
    <t>B-163</t>
  </si>
  <si>
    <t>PROFİL AYAĞI KENAR SACI 60x40 cm</t>
  </si>
  <si>
    <t>B-164</t>
  </si>
  <si>
    <t>PROFİL AYAĞI KENAR SACI GALVANİZLİ 40x60 cm</t>
  </si>
  <si>
    <t>B-170</t>
  </si>
  <si>
    <t>BACA HAVALANDIRMA ELAMANI YAĞLI-RULMANLI</t>
  </si>
  <si>
    <t>100 LÜK</t>
  </si>
  <si>
    <t>200 LÜK</t>
  </si>
  <si>
    <t xml:space="preserve">300 LÜK </t>
  </si>
  <si>
    <t>400 LÜK</t>
  </si>
  <si>
    <t xml:space="preserve">BACA HAVALANDIRMA ELAMANI YAĞLI-RULMANLI </t>
  </si>
  <si>
    <t>500 LÜK</t>
  </si>
  <si>
    <t>BACA HAVALANDIRMA ELAMANI YAĞLI-RULMANLI 7016</t>
  </si>
  <si>
    <t>YAĞMUR İNİŞ SAKSI MODELLERİ</t>
  </si>
  <si>
    <t>B-180</t>
  </si>
  <si>
    <t>YAĞMUR İNİŞ SAKSI MODELİ</t>
  </si>
  <si>
    <t>1 METRE</t>
  </si>
  <si>
    <t>B-185</t>
  </si>
  <si>
    <t>EKSİZ OLUK KÖŞE KAPATMA APARATI 33 mm</t>
  </si>
  <si>
    <t>B-190</t>
  </si>
  <si>
    <t>YAN KALKAN KAPLAMA SACI (TAKIM)</t>
  </si>
  <si>
    <t>TAKIM</t>
  </si>
  <si>
    <t>MUTFAK ÜRÜNLERİ</t>
  </si>
  <si>
    <t>B-196</t>
  </si>
  <si>
    <t>GÖZLEME SACI</t>
  </si>
  <si>
    <t>1,50 mm</t>
  </si>
  <si>
    <t>2.00 mm</t>
  </si>
  <si>
    <t>B-195</t>
  </si>
  <si>
    <t>MUTFAK KOKU ÖNLEYİCİ</t>
  </si>
  <si>
    <t>DİĞER ÜRÜNLERİMİZ</t>
  </si>
  <si>
    <t>B-</t>
  </si>
  <si>
    <t>İNİŞ KUTU HAZNE</t>
  </si>
  <si>
    <t>050 mm</t>
  </si>
  <si>
    <t>B-199</t>
  </si>
  <si>
    <t>TOHUM SAKLAMA KUTUSU (GLV)</t>
  </si>
  <si>
    <t>B-201</t>
  </si>
  <si>
    <t>ÇATI EMNİYET KEMER BAĞLAMA APARATI</t>
  </si>
  <si>
    <t>YAPRAK TUTUCU</t>
  </si>
  <si>
    <t>B-205</t>
  </si>
  <si>
    <t>PVC OLUK KANCASI 150 LİK METAL</t>
  </si>
  <si>
    <t>B-204</t>
  </si>
  <si>
    <t>PVC OLUK KANCASI 125 LİK METAL</t>
  </si>
  <si>
    <t>B-208</t>
  </si>
  <si>
    <t>METAL ÇÖP KOVASI 4 AYAKLI</t>
  </si>
  <si>
    <t>HIRDAVAT ÜRÜNLERİ</t>
  </si>
  <si>
    <t>B-172</t>
  </si>
  <si>
    <t>AĞRAF VİDASI</t>
  </si>
  <si>
    <t>15 mm</t>
  </si>
  <si>
    <t>500 Adet</t>
  </si>
  <si>
    <t>KUTU</t>
  </si>
  <si>
    <t>B-175</t>
  </si>
  <si>
    <t>SAC KESME MAKASI</t>
  </si>
  <si>
    <t>STANDART</t>
  </si>
  <si>
    <t>B-176</t>
  </si>
  <si>
    <t>YAN KAPAK PENSESİ</t>
  </si>
  <si>
    <t>B-177</t>
  </si>
  <si>
    <t>BORU DARALTMA PENSESİ</t>
  </si>
  <si>
    <t>B-95</t>
  </si>
  <si>
    <t>SOSİS SLİKON</t>
  </si>
  <si>
    <t>KOLİ 12 ADET</t>
  </si>
  <si>
    <t>B-96</t>
  </si>
  <si>
    <t>KARTUŞ SLİKON</t>
  </si>
  <si>
    <t>BOYALI SACLAR</t>
  </si>
  <si>
    <t>NOT: FİYATLARIMIZA KDV DAHİL DEGİLDİR. FİYATLARIMIZ PEŞİN FİYATIDIR. İSKONTO ORANI %20</t>
  </si>
  <si>
    <t>STANDART DIŞI RENKLERDE FİYATLARA 0,40 KRŞ EKLENECEKTİR</t>
  </si>
  <si>
    <t>STANDART RENKLER 9002 (BEYAZ) 3009 (BORDO)</t>
  </si>
  <si>
    <t>DİĞER RENKLER 6018 (YEŞİL) 3004 (VİŞNE) 6020 (YEŞİL) 5015 (MAVİ) 7016 (GRİ)</t>
  </si>
  <si>
    <t>Desenli Çit Metre Tül Fiyatları</t>
  </si>
  <si>
    <t>Ebat</t>
  </si>
  <si>
    <t>Özellik</t>
  </si>
  <si>
    <t>Liste Fiyatı</t>
  </si>
  <si>
    <t>RENKLİ DESENLİ ÇİT</t>
  </si>
  <si>
    <t>50 CM</t>
  </si>
  <si>
    <t>2,5 Mt. Tül</t>
  </si>
  <si>
    <t>1 Mt.Tül</t>
  </si>
  <si>
    <t>75 CM</t>
  </si>
  <si>
    <t>100 CM</t>
  </si>
  <si>
    <t>125 CM</t>
  </si>
  <si>
    <t>150 CM</t>
  </si>
  <si>
    <t>175 CM</t>
  </si>
  <si>
    <t>200 CM</t>
  </si>
  <si>
    <t>Desenli Çit Plaka Fiyatları</t>
  </si>
  <si>
    <t>50 cm</t>
  </si>
  <si>
    <t>PLAKA</t>
  </si>
  <si>
    <t>75 cm</t>
  </si>
  <si>
    <t>100 cm</t>
  </si>
  <si>
    <t>125 cm</t>
  </si>
  <si>
    <t>150 cm</t>
  </si>
  <si>
    <t>175 cm</t>
  </si>
  <si>
    <t>200 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</si>
</sst>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_₺"/>
    <numFmt numFmtId="165" formatCode="#,##0.00\ &quot;₺&quot;"/>
    <numFmt numFmtId="166" formatCode="#,##0.00\ [$$-409]"/>
    <numFmt numFmtId="167" formatCode="#,##0.00\ _T_L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b/>
      <sz val="30"/>
      <name val="Arial Narrow"/>
      <family val="2"/>
      <charset val="162"/>
    </font>
    <font>
      <b/>
      <sz val="10"/>
      <color indexed="8"/>
      <name val="Arial"/>
      <family val="2"/>
      <charset val="162"/>
    </font>
    <font>
      <b/>
      <sz val="16"/>
      <color theme="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1"/>
      <name val="Arial"/>
      <family val="2"/>
      <charset val="162"/>
    </font>
    <font>
      <b/>
      <sz val="12"/>
      <name val="Arial"/>
      <family val="2"/>
      <charset val="162"/>
    </font>
    <font>
      <sz val="10"/>
      <color indexed="8"/>
      <name val="Arial"/>
      <family val="2"/>
      <charset val="162"/>
    </font>
    <font>
      <sz val="12"/>
      <name val="Arial Narrow"/>
      <family val="2"/>
      <charset val="162"/>
    </font>
    <font>
      <b/>
      <sz val="20"/>
      <name val="Arial"/>
      <family val="2"/>
      <charset val="162"/>
    </font>
    <font>
      <b/>
      <sz val="10"/>
      <name val="Arial"/>
      <family val="2"/>
      <charset val="162"/>
    </font>
    <font>
      <sz val="10"/>
      <name val="Arial"/>
      <family val="2"/>
      <charset val="162"/>
    </font>
    <font>
      <sz val="10"/>
      <color theme="1"/>
      <name val="Arial"/>
      <family val="2"/>
      <charset val="162"/>
    </font>
    <font>
      <sz val="11"/>
      <name val="Arial Narrow"/>
      <family val="2"/>
      <charset val="162"/>
    </font>
    <font>
      <sz val="11"/>
      <name val="Arial"/>
      <family val="2"/>
      <charset val="162"/>
    </font>
    <font>
      <sz val="12"/>
      <name val="Arial"/>
      <family val="2"/>
      <charset val="162"/>
    </font>
    <font>
      <b/>
      <sz val="18"/>
      <name val="Arial"/>
      <family val="2"/>
      <charset val="162"/>
    </font>
    <font>
      <sz val="9"/>
      <name val="Arial Narrow"/>
      <family val="2"/>
      <charset val="162"/>
    </font>
    <font>
      <b/>
      <sz val="12"/>
      <name val="Arial Narrow"/>
      <family val="2"/>
      <charset val="162"/>
    </font>
    <font>
      <sz val="13"/>
      <name val="Arial Narrow"/>
      <family val="2"/>
      <charset val="162"/>
    </font>
    <font>
      <sz val="13"/>
      <color indexed="8"/>
      <name val="Arial Narrow"/>
      <family val="2"/>
      <charset val="162"/>
    </font>
    <font>
      <b/>
      <sz val="12"/>
      <color indexed="8"/>
      <name val="Arial Narrow"/>
      <family val="2"/>
      <charset val="162"/>
    </font>
    <font>
      <b/>
      <sz val="10"/>
      <name val="Times New Roman"/>
      <family val="1"/>
      <charset val="162"/>
    </font>
    <font>
      <b/>
      <sz val="14"/>
      <color rgb="FF000000"/>
      <name val="Baskerville Old Face"/>
      <family val="1"/>
    </font>
    <font>
      <b/>
      <sz val="10"/>
      <name val="Arial Narrow"/>
      <family val="2"/>
      <charset val="162"/>
    </font>
    <font>
      <b/>
      <sz val="11"/>
      <name val="Arial Narrow"/>
      <family val="2"/>
      <charset val="162"/>
    </font>
    <font>
      <b/>
      <sz val="14"/>
      <name val="Times New Roman"/>
      <family val="1"/>
      <charset val="162"/>
    </font>
    <font>
      <b/>
      <sz val="10"/>
      <color indexed="8"/>
      <name val="Arial Narrow"/>
      <family val="2"/>
      <charset val="162"/>
    </font>
    <font>
      <b/>
      <sz val="11"/>
      <color indexed="8"/>
      <name val="Arial Narrow"/>
      <family val="2"/>
      <charset val="162"/>
    </font>
    <font>
      <b/>
      <sz val="14"/>
      <color indexed="8"/>
      <name val="Arial"/>
      <family val="2"/>
      <charset val="16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92">
    <xf numFmtId="0" fontId="0" fillId="0" borderId="0" xfId="0"/>
    <xf numFmtId="0" fontId="3" fillId="2" borderId="1" xfId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3" fillId="2" borderId="3" xfId="1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5" fillId="3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0" fillId="2" borderId="1" xfId="1" applyFont="1" applyFill="1" applyBorder="1" applyAlignment="1">
      <alignment horizontal="center" vertical="center" wrapText="1"/>
    </xf>
    <xf numFmtId="165" fontId="10" fillId="2" borderId="1" xfId="1" applyNumberFormat="1" applyFont="1" applyFill="1" applyBorder="1" applyAlignment="1">
      <alignment horizontal="center" vertical="center" wrapText="1"/>
    </xf>
    <xf numFmtId="166" fontId="11" fillId="2" borderId="1" xfId="1" applyNumberFormat="1" applyFont="1" applyFill="1" applyBorder="1" applyAlignment="1">
      <alignment horizontal="center" vertical="center" wrapText="1"/>
    </xf>
    <xf numFmtId="166" fontId="11" fillId="2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165" fontId="10" fillId="2" borderId="1" xfId="1" applyNumberFormat="1" applyFont="1" applyFill="1" applyBorder="1" applyAlignment="1">
      <alignment horizontal="center" vertical="center" wrapText="1"/>
    </xf>
    <xf numFmtId="166" fontId="11" fillId="2" borderId="4" xfId="1" applyNumberFormat="1" applyFont="1" applyFill="1" applyBorder="1" applyAlignment="1">
      <alignment horizontal="center" vertical="center" wrapText="1"/>
    </xf>
    <xf numFmtId="166" fontId="11" fillId="2" borderId="1" xfId="0" applyNumberFormat="1" applyFont="1" applyFill="1" applyBorder="1" applyAlignment="1">
      <alignment horizontal="center" vertical="center" wrapText="1"/>
    </xf>
    <xf numFmtId="166" fontId="11" fillId="2" borderId="5" xfId="1" applyNumberFormat="1" applyFont="1" applyFill="1" applyBorder="1" applyAlignment="1">
      <alignment horizontal="center" vertical="center" wrapText="1"/>
    </xf>
    <xf numFmtId="0" fontId="12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7" fontId="10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7" fontId="10" fillId="2" borderId="1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10" fillId="2" borderId="1" xfId="1" applyFont="1" applyFill="1" applyBorder="1" applyAlignment="1">
      <alignment horizontal="right" vertical="center" wrapText="1"/>
    </xf>
    <xf numFmtId="0" fontId="8" fillId="2" borderId="1" xfId="1" applyFont="1" applyFill="1" applyBorder="1" applyAlignment="1">
      <alignment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2" fillId="2" borderId="1" xfId="1" applyFont="1" applyFill="1" applyBorder="1" applyAlignment="1">
      <alignment horizontal="center" vertical="center" wrapText="1"/>
    </xf>
    <xf numFmtId="11" fontId="13" fillId="2" borderId="1" xfId="1" applyNumberFormat="1" applyFont="1" applyFill="1" applyBorder="1" applyAlignment="1">
      <alignment horizontal="left" vertical="center" wrapText="1"/>
    </xf>
    <xf numFmtId="0" fontId="8" fillId="2" borderId="5" xfId="1" applyFont="1" applyFill="1" applyBorder="1" applyAlignment="1">
      <alignment horizontal="center" vertical="center" wrapText="1"/>
    </xf>
    <xf numFmtId="49" fontId="14" fillId="2" borderId="1" xfId="2" applyNumberFormat="1" applyFont="1" applyFill="1" applyBorder="1" applyAlignment="1">
      <alignment horizontal="left" vertical="center"/>
    </xf>
    <xf numFmtId="0" fontId="15" fillId="2" borderId="1" xfId="1" applyFont="1" applyFill="1" applyBorder="1" applyAlignment="1">
      <alignment horizontal="center" vertical="center" wrapText="1"/>
    </xf>
    <xf numFmtId="167" fontId="15" fillId="2" borderId="1" xfId="1" applyNumberFormat="1" applyFont="1" applyFill="1" applyBorder="1" applyAlignment="1">
      <alignment horizontal="center" vertical="center" wrapText="1"/>
    </xf>
    <xf numFmtId="167" fontId="15" fillId="2" borderId="1" xfId="1" applyNumberFormat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center" vertical="center" wrapText="1"/>
    </xf>
    <xf numFmtId="167" fontId="16" fillId="2" borderId="1" xfId="1" applyNumberFormat="1" applyFont="1" applyFill="1" applyBorder="1" applyAlignment="1">
      <alignment horizontal="center" vertical="center" wrapText="1"/>
    </xf>
    <xf numFmtId="167" fontId="13" fillId="2" borderId="1" xfId="1" applyNumberFormat="1" applyFont="1" applyFill="1" applyBorder="1" applyAlignment="1">
      <alignment horizontal="center" vertical="center" wrapText="1"/>
    </xf>
    <xf numFmtId="49" fontId="14" fillId="2" borderId="1" xfId="2" applyNumberFormat="1" applyFont="1" applyFill="1" applyBorder="1" applyAlignment="1">
      <alignment horizontal="left" vertical="center" wrapText="1"/>
    </xf>
    <xf numFmtId="167" fontId="17" fillId="2" borderId="1" xfId="1" applyNumberFormat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5" fontId="18" fillId="2" borderId="0" xfId="1" applyNumberFormat="1" applyFont="1" applyFill="1" applyAlignment="1">
      <alignment horizontal="right" vertical="center" wrapText="1"/>
    </xf>
    <xf numFmtId="0" fontId="2" fillId="0" borderId="1" xfId="1" applyBorder="1" applyAlignment="1">
      <alignment horizontal="center" vertical="center" wrapText="1"/>
    </xf>
    <xf numFmtId="0" fontId="12" fillId="2" borderId="1" xfId="1" applyFont="1" applyFill="1" applyBorder="1" applyAlignment="1">
      <alignment vertical="center" wrapText="1"/>
    </xf>
    <xf numFmtId="0" fontId="8" fillId="0" borderId="1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165" fontId="16" fillId="2" borderId="1" xfId="1" applyNumberFormat="1" applyFont="1" applyFill="1" applyBorder="1" applyAlignment="1">
      <alignment horizontal="center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20" fillId="0" borderId="1" xfId="1" applyFont="1" applyBorder="1" applyAlignment="1">
      <alignment horizontal="left" vertical="center" wrapText="1"/>
    </xf>
    <xf numFmtId="0" fontId="21" fillId="2" borderId="1" xfId="1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3" fillId="6" borderId="1" xfId="0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24" fillId="7" borderId="1" xfId="1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6" fillId="2" borderId="1" xfId="1" applyFont="1" applyFill="1" applyBorder="1" applyAlignment="1">
      <alignment horizontal="left" vertical="center" wrapText="1"/>
    </xf>
    <xf numFmtId="0" fontId="27" fillId="2" borderId="1" xfId="1" applyFont="1" applyFill="1" applyBorder="1" applyAlignment="1">
      <alignment horizontal="center" vertical="center" wrapText="1"/>
    </xf>
    <xf numFmtId="0" fontId="27" fillId="8" borderId="1" xfId="1" applyFont="1" applyFill="1" applyBorder="1" applyAlignment="1">
      <alignment horizontal="center" vertical="center" wrapText="1"/>
    </xf>
    <xf numFmtId="0" fontId="28" fillId="7" borderId="6" xfId="1" applyFont="1" applyFill="1" applyBorder="1" applyAlignment="1">
      <alignment horizontal="center" vertical="center" wrapText="1"/>
    </xf>
    <xf numFmtId="0" fontId="28" fillId="7" borderId="2" xfId="1" applyFont="1" applyFill="1" applyBorder="1" applyAlignment="1">
      <alignment horizontal="center" vertical="center" wrapText="1"/>
    </xf>
    <xf numFmtId="0" fontId="28" fillId="7" borderId="3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165" fontId="27" fillId="2" borderId="1" xfId="1" applyNumberFormat="1" applyFont="1" applyFill="1" applyBorder="1" applyAlignment="1">
      <alignment horizontal="center" vertical="center" wrapText="1"/>
    </xf>
    <xf numFmtId="165" fontId="27" fillId="8" borderId="1" xfId="1" applyNumberFormat="1" applyFont="1" applyFill="1" applyBorder="1" applyAlignment="1">
      <alignment horizontal="center" vertical="center" wrapText="1"/>
    </xf>
    <xf numFmtId="20" fontId="4" fillId="0" borderId="0" xfId="0" applyNumberFormat="1" applyFont="1" applyAlignment="1">
      <alignment horizontal="center" vertical="center" wrapText="1"/>
    </xf>
    <xf numFmtId="0" fontId="4" fillId="6" borderId="0" xfId="0" applyFont="1" applyFill="1" applyAlignment="1">
      <alignment vertical="center" wrapText="1"/>
    </xf>
    <xf numFmtId="0" fontId="29" fillId="2" borderId="0" xfId="0" applyFont="1" applyFill="1" applyAlignment="1">
      <alignment horizontal="left" vertical="center" wrapText="1"/>
    </xf>
    <xf numFmtId="0" fontId="30" fillId="2" borderId="0" xfId="0" applyFont="1" applyFill="1" applyAlignment="1">
      <alignment horizontal="center" vertical="center" wrapText="1"/>
    </xf>
    <xf numFmtId="164" fontId="30" fillId="2" borderId="0" xfId="0" applyNumberFormat="1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vertical="center" wrapText="1"/>
    </xf>
    <xf numFmtId="0" fontId="22" fillId="2" borderId="0" xfId="0" applyFont="1" applyFill="1" applyAlignment="1">
      <alignment horizontal="center" vertical="center" wrapText="1"/>
    </xf>
    <xf numFmtId="0" fontId="4" fillId="6" borderId="0" xfId="0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horizontal="center" vertical="center" wrapText="1"/>
    </xf>
    <xf numFmtId="165" fontId="4" fillId="2" borderId="0" xfId="0" applyNumberFormat="1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 wrapText="1"/>
    </xf>
  </cellXfs>
  <cellStyles count="3">
    <cellStyle name="Normal" xfId="0" builtinId="0"/>
    <cellStyle name="Normal 2" xfId="1" xr:uid="{7B91EE72-BD87-4371-8FF6-5FED1A4344CF}"/>
    <cellStyle name="Normal 4" xfId="2" xr:uid="{ABFAEB0B-0C55-4957-976E-7F14AE11EA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07289BFB-D83B-4894-B061-23457C9E6A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D7E347B9-045D-415A-A015-EF4A0DE485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57EAE6D4-C133-4904-8CD3-CF56906F55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97FE4EFB-EE2F-4739-B91C-F8BBD49B66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12B76CEF-16C9-4F8D-8A9D-26A69A1C7D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0F429B68-FA34-4E09-9C7B-3D5E57765A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016F7B2C-F9AD-4DBF-9C83-2C116C9A34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6B06FCF1-1B69-4A3A-8C99-5CAC76EFE0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C17408CB-5996-4602-B7F3-90CA1F1DBE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F2F6C3CC-2BDE-4424-8E77-4C5DE06C8C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A5DC6483-8B95-41C6-80B0-2082B44E01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AA58FDE6-8F22-4B9C-AE63-19069C4863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EFD00ACB-8E10-4672-8176-2EA4AAD457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F910047-97DF-49C2-BC79-61CF3644F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319D998D-BBB9-4345-B81D-0582A1E0D9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91F7000F-2F08-4623-B6BA-39A127C727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E3FC6BC9-0139-48E8-8D14-D0E6565175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F3FD67D6-64F3-4E64-BF17-52D9F41E8A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02BD501D-76F5-4BDA-A1C5-09D3D19D1A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A60808E4-2AA6-4FD9-A98C-E6C9B265A8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751FDDFC-6EF3-48D5-BAC9-2C24DA3742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BB67D2DF-6059-4357-831A-D8EC7A664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F59FB7FB-8FB4-4199-B930-6A3C6CA736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E5F09D66-2E8A-4156-8C60-C1C837C22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6B2385C9-0D8C-4B74-8C24-D56792CDE2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61931E5D-8DB8-4B3F-BCCF-5684B88BC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50B0F115-DEA8-4122-B470-75781AB4BD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A4DA7773-BA8E-41C0-98DA-F3663DD246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629A299F-35D8-4BFB-9E43-0E5EAD44FC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5B5F9D8F-616A-4251-9299-0C5CE5B412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59C783B4-E045-4545-A2E8-0DD715DA0F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FBCE0C46-46B3-4314-B019-5BBFFD6A19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F8BD85BA-06D1-461D-AF43-0AE4D7B1DB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239EB6E9-0857-4691-852D-E4E7DC91B4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3B381814-288C-446A-AA50-9FEB4F48EB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F387DF4-F9D7-45AA-9692-955A5B0177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B107859A-C78D-4E64-B4AB-46228615F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A9806264-200F-43CA-A4CA-3BC373C536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F615B75D-27E3-49EB-8063-066BC6DC89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C32B06B-CDB6-470F-BC6E-C04AF0B408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38D29522-D369-4C57-9FB0-ACCACABDF8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9AD65ED-C5E4-44E4-B397-FDB3934EC1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63915D54-F9DC-413F-859C-93344FDF3D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D3955F7A-B140-431D-B833-8C66F2AEA7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BE321175-7872-4A8C-A0BC-5903DBE321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568D3210-B206-4CC5-8556-7CE3688F9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F535E0D6-BFC2-4792-B317-775C656656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ABE2BBEF-942F-4335-8648-319E00CFBF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F8B66E2-9BD5-4ADB-BEDD-97771DC18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80BFB66A-EF9F-4EB1-9BF5-AA52BCCC53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79005C75-9987-43A2-9567-63301CDB4C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12560608-E1D9-468B-A07B-AE3D6B7360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220C14D2-B807-4382-A3D5-273F6A2B7B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DF0FDDCF-F9D2-44EE-8EDE-5B99F455E3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B6B130DD-865A-488F-AE20-584EB35200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65ABD9B3-E1B2-4D41-8871-AD94F41556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19E4744-93AE-4926-B3AE-EAF77D536B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FED277C-97B8-4289-B629-073E658DFC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4E6688B8-9D2D-4F4B-BEBC-B1F7B9E1E4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61573451-848F-41DD-9151-62B5FD66FF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20B8815-CDBE-4AAE-BF03-B2C54A7E29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9991E110-CEE5-4013-9795-9E5E3CBEE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C09AC18-EFBE-40B7-9958-43DE2B9208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55252DE6-A4C1-48BE-9430-5B493F1A49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8275E005-C94C-462F-9ED5-A6964FD39F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BE24150B-6E92-4FEC-8C31-9B2F3D95D3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90E79B3E-1585-4CFD-9B71-29B80E93C6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9D455D2-CB16-4E81-B16B-25E2599B93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7092CE23-18C2-41C8-A480-95A896A3D7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82B48D64-1CD1-4604-9D86-16FE5F7617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9748E561-426B-46B4-916D-3FD2ED8D37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78F386E4-2D23-419C-BCA7-B260C6041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B71E6280-F795-44CC-A4FB-84E6AB8AC8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EDF56C76-3DD9-4F4D-BD8A-7E4512202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6C619F35-2388-43A7-8AC5-E83BFCCC9B4A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8961E747-A2FF-451B-8BA6-E5F1788E709C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98BFA880-B82B-4811-BC43-1990D77501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92EAD4E6-9156-45AC-B926-B1CF20F469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BF481DC8-A66B-4DDE-ABF8-E25C342B71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C43895AF-993C-4E53-863B-6BB205D63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4C76FEA2-CE00-48FB-8C9B-AA4FC02BD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B792F6FB-AD7F-48A0-B22D-63B5F2555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FDA6AD69-8474-4A5E-BBFF-1D513081B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4FB600F5-C2F1-4886-9041-B39CE2016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139AB3D8-C472-46F9-94C4-99229FDD2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6B5836B-BBA6-4E00-A0F1-C45A743C0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4088960-FDB1-4BE3-94D6-F978F9D13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4DAE04F4-CFD0-4C75-A214-9D767E674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1592EF77-AB5E-48A6-9B20-344A511F9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3502FEC8-4C9A-4364-8528-D15759A11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7676702C-B06D-42B1-858E-51D570442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2A8F0F9B-0025-4760-A801-A48038423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A789ECE8-B2BD-41BD-96D6-C57125808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353AC0E-AD74-49EB-89BF-FA12086D6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4CF6E62-B026-4A57-9BC6-ACB449C94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698F8C38-A10E-4C7D-AC30-684D07479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74F35BEE-69D4-4919-872A-A5BF85C4F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6CDC91E-236F-42E3-9866-A089CA8C3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B23614B5-979B-4F03-B602-0D44DFEAC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699E5E57-1DEB-4832-81CC-856ED1BB9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56462243-51E4-4B61-84F7-EEA09F644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2466F1BC-308B-4B53-9F49-CC6C0453D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A0EFD0DF-09E4-4A3D-8E1E-71BCF128F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4D291A35-3A71-4F4A-89B7-6E7F84F3F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86C51A5F-3447-4C9F-9767-BE6765DFF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6607638-2C89-4D59-A7BE-DF45C85BB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7B06F43F-DABB-45EC-B784-BEDE5A4A0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BABF7DFA-F55A-48C0-B26B-6A1F1D1F1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D4995488-2555-46DD-9B36-7CF639EE5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ADBCC7C0-4816-4994-AD88-403B08353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CA498313-D551-4041-A505-41441686F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FACEB0A1-3EA0-4D57-B93B-92432B20F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D425390F-19A5-467C-A750-D24096283B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64145D01-96D7-4D08-AC88-793D4F021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FBA34EA2-5231-4382-83DF-408525E85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8652F725-F163-4947-AF7B-09785C698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4F32436D-5B53-4121-8C82-5EFADD1DA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04273C1C-F36A-4190-9B2A-5E9D69AEEE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3D9C6F5A-EB62-45B0-84AA-BF828D5221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CD83E986-C11C-4B46-87D2-4BB153B5DA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DA6CCCA8-8409-47B5-AB12-7A2D6FC75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DA705AB3-66D8-4257-ADF2-379683CA9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0D7EF-45E8-464B-983F-32DBF15DF7D9}">
  <dimension ref="A1:L217"/>
  <sheetViews>
    <sheetView tabSelected="1" topLeftCell="A34" zoomScaleNormal="100" workbookViewId="0">
      <selection activeCell="M38" sqref="M38"/>
    </sheetView>
  </sheetViews>
  <sheetFormatPr defaultRowHeight="12" customHeight="1" x14ac:dyDescent="0.25"/>
  <cols>
    <col min="1" max="1" width="8.140625" style="2" customWidth="1"/>
    <col min="2" max="2" width="10.42578125" style="2" customWidth="1"/>
    <col min="3" max="3" width="8" style="34" customWidth="1"/>
    <col min="4" max="4" width="39.5703125" style="83" customWidth="1"/>
    <col min="5" max="5" width="9.7109375" style="84" customWidth="1"/>
    <col min="6" max="6" width="10" style="84" customWidth="1"/>
    <col min="7" max="7" width="7.7109375" style="85" customWidth="1"/>
    <col min="8" max="8" width="20.7109375" style="89" customWidth="1"/>
    <col min="9" max="9" width="20.7109375" style="87" customWidth="1"/>
    <col min="10" max="10" width="12.85546875" style="2" customWidth="1"/>
    <col min="11" max="16384" width="9.140625" style="2"/>
  </cols>
  <sheetData>
    <row r="1" spans="1:12" ht="26.25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</row>
    <row r="2" spans="1:12" ht="47.25" customHeight="1" x14ac:dyDescent="0.25">
      <c r="A2" s="1"/>
      <c r="B2" s="1"/>
      <c r="C2" s="1"/>
      <c r="D2" s="1"/>
      <c r="E2" s="1"/>
      <c r="F2" s="1"/>
      <c r="G2" s="1"/>
      <c r="H2" s="1"/>
      <c r="I2" s="1"/>
    </row>
    <row r="3" spans="1:12" ht="18.75" customHeight="1" x14ac:dyDescent="0.25">
      <c r="A3" s="3"/>
      <c r="B3" s="3"/>
      <c r="C3" s="3"/>
      <c r="D3" s="4"/>
      <c r="E3" s="3"/>
      <c r="F3" s="3"/>
      <c r="G3" s="3"/>
      <c r="H3" s="5"/>
      <c r="I3" s="6">
        <v>44595</v>
      </c>
    </row>
    <row r="4" spans="1:12" ht="24.95" customHeight="1" x14ac:dyDescent="0.25">
      <c r="A4" s="7" t="s">
        <v>1</v>
      </c>
      <c r="B4" s="7"/>
      <c r="C4" s="7"/>
      <c r="D4" s="7"/>
      <c r="E4" s="7"/>
      <c r="F4" s="7"/>
      <c r="G4" s="7"/>
      <c r="H4" s="7"/>
      <c r="I4" s="7"/>
    </row>
    <row r="5" spans="1:12" ht="24.95" customHeight="1" x14ac:dyDescent="0.25">
      <c r="A5" s="8" t="s">
        <v>2</v>
      </c>
      <c r="B5" s="9" t="s">
        <v>3</v>
      </c>
      <c r="C5" s="9"/>
      <c r="D5" s="8" t="s">
        <v>4</v>
      </c>
      <c r="E5" s="8" t="s">
        <v>5</v>
      </c>
      <c r="F5" s="8" t="s">
        <v>6</v>
      </c>
      <c r="G5" s="10" t="s">
        <v>7</v>
      </c>
      <c r="H5" s="11" t="s">
        <v>8</v>
      </c>
      <c r="I5" s="12" t="s">
        <v>9</v>
      </c>
    </row>
    <row r="6" spans="1:12" ht="45" customHeight="1" x14ac:dyDescent="0.25">
      <c r="A6" s="13">
        <v>1</v>
      </c>
      <c r="B6" s="14"/>
      <c r="C6" s="15" t="s">
        <v>10</v>
      </c>
      <c r="D6" s="16" t="s">
        <v>11</v>
      </c>
      <c r="E6" s="17" t="s">
        <v>12</v>
      </c>
      <c r="F6" s="17" t="s">
        <v>13</v>
      </c>
      <c r="G6" s="18" t="s">
        <v>14</v>
      </c>
      <c r="H6" s="19">
        <f>I6*10%+I6</f>
        <v>31.965999999999998</v>
      </c>
      <c r="I6" s="20">
        <v>29.06</v>
      </c>
      <c r="L6" s="21"/>
    </row>
    <row r="7" spans="1:12" ht="40.5" customHeight="1" x14ac:dyDescent="0.25">
      <c r="A7" s="22">
        <v>2</v>
      </c>
      <c r="B7" s="23"/>
      <c r="C7" s="23" t="s">
        <v>15</v>
      </c>
      <c r="D7" s="16" t="s">
        <v>16</v>
      </c>
      <c r="E7" s="24" t="s">
        <v>12</v>
      </c>
      <c r="F7" s="24" t="s">
        <v>13</v>
      </c>
      <c r="G7" s="25" t="s">
        <v>14</v>
      </c>
      <c r="H7" s="26">
        <f t="shared" ref="H7:H18" si="0">I7*10%+I7</f>
        <v>31.965999999999998</v>
      </c>
      <c r="I7" s="27">
        <v>29.06</v>
      </c>
    </row>
    <row r="8" spans="1:12" ht="34.5" customHeight="1" x14ac:dyDescent="0.25">
      <c r="A8" s="22"/>
      <c r="B8" s="23"/>
      <c r="C8" s="23"/>
      <c r="D8" s="16" t="s">
        <v>17</v>
      </c>
      <c r="E8" s="24"/>
      <c r="F8" s="24"/>
      <c r="G8" s="25"/>
      <c r="H8" s="28"/>
      <c r="I8" s="27"/>
    </row>
    <row r="9" spans="1:12" ht="48" customHeight="1" x14ac:dyDescent="0.25">
      <c r="A9" s="13">
        <v>3</v>
      </c>
      <c r="B9" s="14"/>
      <c r="C9" s="15" t="s">
        <v>18</v>
      </c>
      <c r="D9" s="16" t="s">
        <v>19</v>
      </c>
      <c r="E9" s="17" t="s">
        <v>20</v>
      </c>
      <c r="F9" s="17" t="s">
        <v>13</v>
      </c>
      <c r="G9" s="18" t="s">
        <v>14</v>
      </c>
      <c r="H9" s="19">
        <f t="shared" si="0"/>
        <v>34.375</v>
      </c>
      <c r="I9" s="20">
        <v>31.25</v>
      </c>
    </row>
    <row r="10" spans="1:12" ht="47.25" customHeight="1" x14ac:dyDescent="0.25">
      <c r="A10" s="13">
        <v>4</v>
      </c>
      <c r="B10" s="14"/>
      <c r="C10" s="29"/>
      <c r="D10" s="30" t="s">
        <v>21</v>
      </c>
      <c r="E10" s="17" t="s">
        <v>20</v>
      </c>
      <c r="F10" s="31" t="s">
        <v>14</v>
      </c>
      <c r="G10" s="31" t="s">
        <v>14</v>
      </c>
      <c r="H10" s="19">
        <f t="shared" si="0"/>
        <v>41.668000000000006</v>
      </c>
      <c r="I10" s="20">
        <v>37.880000000000003</v>
      </c>
    </row>
    <row r="11" spans="1:12" ht="47.25" customHeight="1" x14ac:dyDescent="0.25">
      <c r="A11" s="13">
        <f>A10+1</f>
        <v>5</v>
      </c>
      <c r="B11" s="14"/>
      <c r="C11" s="29"/>
      <c r="D11" s="30" t="s">
        <v>22</v>
      </c>
      <c r="E11" s="17" t="s">
        <v>20</v>
      </c>
      <c r="F11" s="31" t="s">
        <v>14</v>
      </c>
      <c r="G11" s="31" t="s">
        <v>14</v>
      </c>
      <c r="H11" s="19">
        <f t="shared" si="0"/>
        <v>41.668000000000006</v>
      </c>
      <c r="I11" s="20">
        <v>37.880000000000003</v>
      </c>
    </row>
    <row r="12" spans="1:12" ht="54" customHeight="1" x14ac:dyDescent="0.25">
      <c r="A12" s="13">
        <f>A11+1</f>
        <v>6</v>
      </c>
      <c r="B12" s="14"/>
      <c r="C12" s="29"/>
      <c r="D12" s="30" t="s">
        <v>23</v>
      </c>
      <c r="E12" s="17" t="s">
        <v>20</v>
      </c>
      <c r="F12" s="31" t="s">
        <v>14</v>
      </c>
      <c r="G12" s="31" t="s">
        <v>14</v>
      </c>
      <c r="H12" s="19">
        <f t="shared" si="0"/>
        <v>41.668000000000006</v>
      </c>
      <c r="I12" s="20">
        <v>37.880000000000003</v>
      </c>
    </row>
    <row r="13" spans="1:12" s="34" customFormat="1" ht="30" customHeight="1" x14ac:dyDescent="0.25">
      <c r="A13" s="22">
        <f>A12+1</f>
        <v>7</v>
      </c>
      <c r="B13" s="32"/>
      <c r="C13" s="29"/>
      <c r="D13" s="30" t="s">
        <v>24</v>
      </c>
      <c r="E13" s="24" t="s">
        <v>20</v>
      </c>
      <c r="F13" s="33" t="s">
        <v>14</v>
      </c>
      <c r="G13" s="33" t="s">
        <v>14</v>
      </c>
      <c r="H13" s="26">
        <f t="shared" si="0"/>
        <v>41.668000000000006</v>
      </c>
      <c r="I13" s="27">
        <v>37.880000000000003</v>
      </c>
    </row>
    <row r="14" spans="1:12" s="34" customFormat="1" ht="35.25" customHeight="1" x14ac:dyDescent="0.25">
      <c r="A14" s="22"/>
      <c r="B14" s="32"/>
      <c r="C14" s="29"/>
      <c r="D14" s="30" t="s">
        <v>25</v>
      </c>
      <c r="E14" s="24"/>
      <c r="F14" s="33"/>
      <c r="G14" s="33"/>
      <c r="H14" s="28"/>
      <c r="I14" s="27"/>
    </row>
    <row r="15" spans="1:12" s="34" customFormat="1" ht="53.25" customHeight="1" x14ac:dyDescent="0.25">
      <c r="A15" s="13">
        <f>A13+1</f>
        <v>8</v>
      </c>
      <c r="B15" s="14"/>
      <c r="C15" s="29"/>
      <c r="D15" s="30" t="s">
        <v>26</v>
      </c>
      <c r="E15" s="17" t="s">
        <v>20</v>
      </c>
      <c r="F15" s="31" t="s">
        <v>14</v>
      </c>
      <c r="G15" s="31" t="s">
        <v>14</v>
      </c>
      <c r="H15" s="19">
        <f t="shared" si="0"/>
        <v>42.064</v>
      </c>
      <c r="I15" s="20">
        <v>38.24</v>
      </c>
    </row>
    <row r="16" spans="1:12" s="34" customFormat="1" ht="53.25" customHeight="1" x14ac:dyDescent="0.25">
      <c r="A16" s="13">
        <v>9</v>
      </c>
      <c r="B16" s="14"/>
      <c r="C16" s="29"/>
      <c r="D16" s="30" t="s">
        <v>27</v>
      </c>
      <c r="E16" s="35"/>
      <c r="F16" s="31" t="s">
        <v>14</v>
      </c>
      <c r="G16" s="31" t="s">
        <v>14</v>
      </c>
      <c r="H16" s="19">
        <f t="shared" si="0"/>
        <v>111.221</v>
      </c>
      <c r="I16" s="20">
        <v>101.11</v>
      </c>
    </row>
    <row r="17" spans="1:9" ht="54" customHeight="1" x14ac:dyDescent="0.25">
      <c r="A17" s="13">
        <v>10</v>
      </c>
      <c r="B17" s="14"/>
      <c r="C17" s="29"/>
      <c r="D17" s="30" t="s">
        <v>28</v>
      </c>
      <c r="E17" s="17" t="s">
        <v>20</v>
      </c>
      <c r="F17" s="31" t="s">
        <v>14</v>
      </c>
      <c r="G17" s="31" t="s">
        <v>14</v>
      </c>
      <c r="H17" s="19">
        <f t="shared" si="0"/>
        <v>384.45</v>
      </c>
      <c r="I17" s="20">
        <v>349.5</v>
      </c>
    </row>
    <row r="18" spans="1:9" ht="49.5" customHeight="1" x14ac:dyDescent="0.25">
      <c r="A18" s="13">
        <f>A17+1</f>
        <v>11</v>
      </c>
      <c r="B18" s="14"/>
      <c r="C18" s="29"/>
      <c r="D18" s="30" t="s">
        <v>29</v>
      </c>
      <c r="E18" s="17" t="s">
        <v>20</v>
      </c>
      <c r="F18" s="31" t="s">
        <v>14</v>
      </c>
      <c r="G18" s="31" t="s">
        <v>14</v>
      </c>
      <c r="H18" s="19">
        <f t="shared" si="0"/>
        <v>384.45</v>
      </c>
      <c r="I18" s="20">
        <v>349.5</v>
      </c>
    </row>
    <row r="19" spans="1:9" ht="24.95" customHeight="1" x14ac:dyDescent="0.25">
      <c r="A19" s="7" t="s">
        <v>30</v>
      </c>
      <c r="B19" s="7"/>
      <c r="C19" s="7"/>
      <c r="D19" s="7"/>
      <c r="E19" s="7"/>
      <c r="F19" s="7"/>
      <c r="G19" s="7"/>
      <c r="H19" s="7"/>
      <c r="I19" s="7"/>
    </row>
    <row r="20" spans="1:9" ht="48.75" customHeight="1" x14ac:dyDescent="0.25">
      <c r="A20" s="13">
        <f>SUM(A18+1)</f>
        <v>12</v>
      </c>
      <c r="B20" s="14"/>
      <c r="C20" s="15" t="s">
        <v>31</v>
      </c>
      <c r="D20" s="16" t="s">
        <v>32</v>
      </c>
      <c r="E20" s="17" t="s">
        <v>33</v>
      </c>
      <c r="F20" s="17" t="s">
        <v>34</v>
      </c>
      <c r="G20" s="18" t="s">
        <v>35</v>
      </c>
      <c r="H20" s="19">
        <f>I20*10%+I20</f>
        <v>2.0460000000000003</v>
      </c>
      <c r="I20" s="20">
        <v>1.86</v>
      </c>
    </row>
    <row r="21" spans="1:9" ht="47.25" customHeight="1" x14ac:dyDescent="0.25">
      <c r="A21" s="13">
        <f>SUM(A20+1)</f>
        <v>13</v>
      </c>
      <c r="B21" s="14"/>
      <c r="C21" s="15" t="s">
        <v>36</v>
      </c>
      <c r="D21" s="16" t="s">
        <v>37</v>
      </c>
      <c r="E21" s="17" t="s">
        <v>33</v>
      </c>
      <c r="F21" s="17" t="s">
        <v>34</v>
      </c>
      <c r="G21" s="18" t="s">
        <v>35</v>
      </c>
      <c r="H21" s="19">
        <f t="shared" ref="H21:H34" si="1">I21*10%+I21</f>
        <v>2.0460000000000003</v>
      </c>
      <c r="I21" s="20">
        <v>1.86</v>
      </c>
    </row>
    <row r="22" spans="1:9" ht="49.5" customHeight="1" x14ac:dyDescent="0.25">
      <c r="A22" s="13">
        <f t="shared" ref="A22:A45" si="2">SUM(A21+1)</f>
        <v>14</v>
      </c>
      <c r="B22" s="36"/>
      <c r="C22" s="29" t="s">
        <v>38</v>
      </c>
      <c r="D22" s="30" t="s">
        <v>39</v>
      </c>
      <c r="E22" s="17" t="s">
        <v>33</v>
      </c>
      <c r="F22" s="31" t="s">
        <v>34</v>
      </c>
      <c r="G22" s="18" t="s">
        <v>35</v>
      </c>
      <c r="H22" s="19">
        <f t="shared" si="1"/>
        <v>2.1669999999999998</v>
      </c>
      <c r="I22" s="20">
        <v>1.97</v>
      </c>
    </row>
    <row r="23" spans="1:9" ht="49.5" customHeight="1" x14ac:dyDescent="0.25">
      <c r="A23" s="13">
        <f t="shared" si="2"/>
        <v>15</v>
      </c>
      <c r="B23" s="14"/>
      <c r="C23" s="15" t="s">
        <v>40</v>
      </c>
      <c r="D23" s="16" t="s">
        <v>41</v>
      </c>
      <c r="E23" s="17" t="s">
        <v>33</v>
      </c>
      <c r="F23" s="17" t="s">
        <v>34</v>
      </c>
      <c r="G23" s="18" t="s">
        <v>14</v>
      </c>
      <c r="H23" s="19">
        <f t="shared" si="1"/>
        <v>2.0460000000000003</v>
      </c>
      <c r="I23" s="20">
        <v>1.86</v>
      </c>
    </row>
    <row r="24" spans="1:9" ht="51" customHeight="1" x14ac:dyDescent="0.25">
      <c r="A24" s="13">
        <f t="shared" si="2"/>
        <v>16</v>
      </c>
      <c r="B24" s="14"/>
      <c r="C24" s="15" t="s">
        <v>40</v>
      </c>
      <c r="D24" s="16" t="s">
        <v>42</v>
      </c>
      <c r="E24" s="17" t="s">
        <v>33</v>
      </c>
      <c r="F24" s="17" t="s">
        <v>34</v>
      </c>
      <c r="G24" s="18" t="s">
        <v>14</v>
      </c>
      <c r="H24" s="19">
        <f t="shared" si="1"/>
        <v>1.8919999999999999</v>
      </c>
      <c r="I24" s="20">
        <v>1.72</v>
      </c>
    </row>
    <row r="25" spans="1:9" ht="49.5" customHeight="1" x14ac:dyDescent="0.25">
      <c r="A25" s="13">
        <f t="shared" si="2"/>
        <v>17</v>
      </c>
      <c r="B25" s="37"/>
      <c r="C25" s="38" t="s">
        <v>43</v>
      </c>
      <c r="D25" s="39" t="s">
        <v>44</v>
      </c>
      <c r="E25" s="24" t="s">
        <v>33</v>
      </c>
      <c r="F25" s="33" t="s">
        <v>45</v>
      </c>
      <c r="G25" s="25" t="s">
        <v>35</v>
      </c>
      <c r="H25" s="19">
        <f t="shared" si="1"/>
        <v>1.5619999999999998</v>
      </c>
      <c r="I25" s="20">
        <v>1.42</v>
      </c>
    </row>
    <row r="26" spans="1:9" ht="49.5" customHeight="1" x14ac:dyDescent="0.25">
      <c r="A26" s="13">
        <f t="shared" si="2"/>
        <v>18</v>
      </c>
      <c r="B26" s="40"/>
      <c r="C26" s="38"/>
      <c r="D26" s="39" t="s">
        <v>46</v>
      </c>
      <c r="E26" s="24"/>
      <c r="F26" s="33"/>
      <c r="G26" s="25"/>
      <c r="H26" s="19">
        <f t="shared" si="1"/>
        <v>1.958</v>
      </c>
      <c r="I26" s="20">
        <v>1.78</v>
      </c>
    </row>
    <row r="27" spans="1:9" ht="41.25" customHeight="1" x14ac:dyDescent="0.25">
      <c r="A27" s="13">
        <f t="shared" si="2"/>
        <v>19</v>
      </c>
      <c r="B27" s="32"/>
      <c r="C27" s="38" t="s">
        <v>47</v>
      </c>
      <c r="D27" s="39" t="s">
        <v>48</v>
      </c>
      <c r="E27" s="17" t="s">
        <v>33</v>
      </c>
      <c r="F27" s="33" t="s">
        <v>45</v>
      </c>
      <c r="G27" s="25" t="s">
        <v>35</v>
      </c>
      <c r="H27" s="19">
        <f t="shared" si="1"/>
        <v>1.5619999999999998</v>
      </c>
      <c r="I27" s="20">
        <v>1.42</v>
      </c>
    </row>
    <row r="28" spans="1:9" ht="45.75" customHeight="1" x14ac:dyDescent="0.25">
      <c r="A28" s="13">
        <f t="shared" si="2"/>
        <v>20</v>
      </c>
      <c r="B28" s="32"/>
      <c r="C28" s="38"/>
      <c r="D28" s="39" t="s">
        <v>49</v>
      </c>
      <c r="E28" s="17" t="s">
        <v>33</v>
      </c>
      <c r="F28" s="33"/>
      <c r="G28" s="25"/>
      <c r="H28" s="19">
        <f t="shared" si="1"/>
        <v>1.9470000000000001</v>
      </c>
      <c r="I28" s="20">
        <v>1.77</v>
      </c>
    </row>
    <row r="29" spans="1:9" ht="45" customHeight="1" x14ac:dyDescent="0.25">
      <c r="A29" s="13">
        <f t="shared" si="2"/>
        <v>21</v>
      </c>
      <c r="B29" s="14"/>
      <c r="C29" s="29"/>
      <c r="D29" s="39" t="s">
        <v>50</v>
      </c>
      <c r="E29" s="17" t="s">
        <v>33</v>
      </c>
      <c r="F29" s="31" t="s">
        <v>45</v>
      </c>
      <c r="G29" s="18" t="s">
        <v>35</v>
      </c>
      <c r="H29" s="19">
        <f t="shared" si="1"/>
        <v>1.3639999999999999</v>
      </c>
      <c r="I29" s="20">
        <v>1.24</v>
      </c>
    </row>
    <row r="30" spans="1:9" ht="43.5" customHeight="1" x14ac:dyDescent="0.25">
      <c r="A30" s="13">
        <f t="shared" si="2"/>
        <v>22</v>
      </c>
      <c r="B30" s="32"/>
      <c r="C30" s="38" t="s">
        <v>51</v>
      </c>
      <c r="D30" s="30" t="s">
        <v>52</v>
      </c>
      <c r="E30" s="17" t="s">
        <v>33</v>
      </c>
      <c r="F30" s="33" t="s">
        <v>45</v>
      </c>
      <c r="G30" s="25" t="s">
        <v>35</v>
      </c>
      <c r="H30" s="19">
        <f t="shared" si="1"/>
        <v>1.5619999999999998</v>
      </c>
      <c r="I30" s="20">
        <v>1.42</v>
      </c>
    </row>
    <row r="31" spans="1:9" ht="48" customHeight="1" x14ac:dyDescent="0.25">
      <c r="A31" s="13">
        <f t="shared" si="2"/>
        <v>23</v>
      </c>
      <c r="B31" s="32"/>
      <c r="C31" s="38"/>
      <c r="D31" s="30" t="s">
        <v>53</v>
      </c>
      <c r="E31" s="17" t="s">
        <v>33</v>
      </c>
      <c r="F31" s="33"/>
      <c r="G31" s="25"/>
      <c r="H31" s="19">
        <f t="shared" si="1"/>
        <v>1.9470000000000001</v>
      </c>
      <c r="I31" s="20">
        <v>1.77</v>
      </c>
    </row>
    <row r="32" spans="1:9" ht="44.25" customHeight="1" x14ac:dyDescent="0.25">
      <c r="A32" s="13">
        <f t="shared" si="2"/>
        <v>24</v>
      </c>
      <c r="B32" s="14"/>
      <c r="C32" s="29" t="s">
        <v>54</v>
      </c>
      <c r="D32" s="30" t="s">
        <v>55</v>
      </c>
      <c r="E32" s="17" t="s">
        <v>33</v>
      </c>
      <c r="F32" s="31" t="s">
        <v>45</v>
      </c>
      <c r="G32" s="18" t="s">
        <v>35</v>
      </c>
      <c r="H32" s="19">
        <f t="shared" si="1"/>
        <v>1.133</v>
      </c>
      <c r="I32" s="20">
        <v>1.03</v>
      </c>
    </row>
    <row r="33" spans="1:9" ht="48" customHeight="1" x14ac:dyDescent="0.25">
      <c r="A33" s="13">
        <f t="shared" si="2"/>
        <v>25</v>
      </c>
      <c r="B33" s="32"/>
      <c r="C33" s="38" t="s">
        <v>56</v>
      </c>
      <c r="D33" s="39" t="s">
        <v>57</v>
      </c>
      <c r="E33" s="24" t="s">
        <v>33</v>
      </c>
      <c r="F33" s="33" t="s">
        <v>45</v>
      </c>
      <c r="G33" s="25" t="s">
        <v>35</v>
      </c>
      <c r="H33" s="19">
        <f t="shared" si="1"/>
        <v>1.5619999999999998</v>
      </c>
      <c r="I33" s="20">
        <v>1.42</v>
      </c>
    </row>
    <row r="34" spans="1:9" ht="42.75" customHeight="1" x14ac:dyDescent="0.25">
      <c r="A34" s="13">
        <f t="shared" si="2"/>
        <v>26</v>
      </c>
      <c r="B34" s="32"/>
      <c r="C34" s="38"/>
      <c r="D34" s="39" t="s">
        <v>58</v>
      </c>
      <c r="E34" s="24"/>
      <c r="F34" s="33"/>
      <c r="G34" s="25"/>
      <c r="H34" s="19">
        <f t="shared" si="1"/>
        <v>1.9470000000000001</v>
      </c>
      <c r="I34" s="20">
        <v>1.77</v>
      </c>
    </row>
    <row r="35" spans="1:9" ht="24.95" customHeight="1" x14ac:dyDescent="0.25">
      <c r="A35" s="8" t="s">
        <v>2</v>
      </c>
      <c r="B35" s="9" t="s">
        <v>3</v>
      </c>
      <c r="C35" s="9"/>
      <c r="D35" s="8" t="s">
        <v>4</v>
      </c>
      <c r="E35" s="8" t="s">
        <v>5</v>
      </c>
      <c r="F35" s="8" t="s">
        <v>6</v>
      </c>
      <c r="G35" s="10" t="s">
        <v>7</v>
      </c>
      <c r="H35" s="11" t="s">
        <v>8</v>
      </c>
      <c r="I35" s="12" t="s">
        <v>9</v>
      </c>
    </row>
    <row r="36" spans="1:9" ht="48.75" customHeight="1" x14ac:dyDescent="0.25">
      <c r="A36" s="13">
        <v>27</v>
      </c>
      <c r="B36" s="32"/>
      <c r="C36" s="29" t="s">
        <v>59</v>
      </c>
      <c r="D36" s="30" t="s">
        <v>60</v>
      </c>
      <c r="E36" s="24" t="s">
        <v>33</v>
      </c>
      <c r="F36" s="33" t="s">
        <v>34</v>
      </c>
      <c r="G36" s="25" t="s">
        <v>35</v>
      </c>
      <c r="H36" s="19">
        <f>(I36*10%)+I36</f>
        <v>2.1890000000000001</v>
      </c>
      <c r="I36" s="20">
        <v>1.99</v>
      </c>
    </row>
    <row r="37" spans="1:9" ht="50.25" customHeight="1" x14ac:dyDescent="0.25">
      <c r="A37" s="13">
        <f t="shared" si="2"/>
        <v>28</v>
      </c>
      <c r="B37" s="32"/>
      <c r="C37" s="29" t="s">
        <v>59</v>
      </c>
      <c r="D37" s="30" t="s">
        <v>61</v>
      </c>
      <c r="E37" s="24"/>
      <c r="F37" s="33"/>
      <c r="G37" s="25"/>
      <c r="H37" s="19">
        <f t="shared" ref="H37:H45" si="3">(I37*10%)+I37</f>
        <v>2.024</v>
      </c>
      <c r="I37" s="20">
        <v>1.84</v>
      </c>
    </row>
    <row r="38" spans="1:9" ht="49.5" customHeight="1" x14ac:dyDescent="0.25">
      <c r="A38" s="13">
        <f t="shared" si="2"/>
        <v>29</v>
      </c>
      <c r="B38" s="36"/>
      <c r="C38" s="29" t="s">
        <v>62</v>
      </c>
      <c r="D38" s="30" t="s">
        <v>63</v>
      </c>
      <c r="E38" s="17" t="s">
        <v>33</v>
      </c>
      <c r="F38" s="31" t="s">
        <v>34</v>
      </c>
      <c r="G38" s="18" t="s">
        <v>35</v>
      </c>
      <c r="H38" s="19">
        <f t="shared" si="3"/>
        <v>2.266</v>
      </c>
      <c r="I38" s="20">
        <v>2.06</v>
      </c>
    </row>
    <row r="39" spans="1:9" ht="45.75" customHeight="1" x14ac:dyDescent="0.25">
      <c r="A39" s="13">
        <f t="shared" si="2"/>
        <v>30</v>
      </c>
      <c r="B39" s="14"/>
      <c r="C39" s="29" t="s">
        <v>64</v>
      </c>
      <c r="D39" s="30" t="s">
        <v>65</v>
      </c>
      <c r="E39" s="17" t="s">
        <v>33</v>
      </c>
      <c r="F39" s="31" t="s">
        <v>45</v>
      </c>
      <c r="G39" s="18" t="s">
        <v>35</v>
      </c>
      <c r="H39" s="19">
        <f t="shared" si="3"/>
        <v>1.419</v>
      </c>
      <c r="I39" s="20">
        <v>1.29</v>
      </c>
    </row>
    <row r="40" spans="1:9" ht="60" customHeight="1" x14ac:dyDescent="0.25">
      <c r="A40" s="13">
        <f t="shared" si="2"/>
        <v>31</v>
      </c>
      <c r="B40" s="14"/>
      <c r="C40" s="29" t="s">
        <v>66</v>
      </c>
      <c r="D40" s="30" t="s">
        <v>67</v>
      </c>
      <c r="E40" s="17" t="s">
        <v>68</v>
      </c>
      <c r="F40" s="31" t="s">
        <v>45</v>
      </c>
      <c r="G40" s="18" t="s">
        <v>35</v>
      </c>
      <c r="H40" s="19">
        <f t="shared" si="3"/>
        <v>0.89100000000000001</v>
      </c>
      <c r="I40" s="20">
        <v>0.81</v>
      </c>
    </row>
    <row r="41" spans="1:9" ht="69.75" customHeight="1" x14ac:dyDescent="0.25">
      <c r="A41" s="13">
        <f t="shared" si="2"/>
        <v>32</v>
      </c>
      <c r="B41" s="14"/>
      <c r="C41" s="29" t="s">
        <v>69</v>
      </c>
      <c r="D41" s="41" t="s">
        <v>70</v>
      </c>
      <c r="E41" s="17" t="s">
        <v>71</v>
      </c>
      <c r="F41" s="17" t="s">
        <v>72</v>
      </c>
      <c r="G41" s="18" t="s">
        <v>35</v>
      </c>
      <c r="H41" s="19">
        <f t="shared" si="3"/>
        <v>1.2869999999999999</v>
      </c>
      <c r="I41" s="20">
        <v>1.17</v>
      </c>
    </row>
    <row r="42" spans="1:9" ht="51" customHeight="1" x14ac:dyDescent="0.25">
      <c r="A42" s="13">
        <f t="shared" si="2"/>
        <v>33</v>
      </c>
      <c r="B42" s="14"/>
      <c r="C42" s="29" t="s">
        <v>73</v>
      </c>
      <c r="D42" s="30" t="s">
        <v>74</v>
      </c>
      <c r="E42" s="17" t="s">
        <v>33</v>
      </c>
      <c r="F42" s="31" t="s">
        <v>75</v>
      </c>
      <c r="G42" s="31" t="s">
        <v>35</v>
      </c>
      <c r="H42" s="19">
        <f t="shared" si="3"/>
        <v>1.419</v>
      </c>
      <c r="I42" s="20">
        <v>1.29</v>
      </c>
    </row>
    <row r="43" spans="1:9" ht="51" customHeight="1" x14ac:dyDescent="0.25">
      <c r="A43" s="13">
        <f t="shared" si="2"/>
        <v>34</v>
      </c>
      <c r="B43" s="36"/>
      <c r="C43" s="29" t="s">
        <v>76</v>
      </c>
      <c r="D43" s="30" t="s">
        <v>77</v>
      </c>
      <c r="E43" s="24" t="s">
        <v>78</v>
      </c>
      <c r="F43" s="33" t="s">
        <v>79</v>
      </c>
      <c r="G43" s="33" t="s">
        <v>35</v>
      </c>
      <c r="H43" s="19">
        <f t="shared" si="3"/>
        <v>3.4870000000000001</v>
      </c>
      <c r="I43" s="20">
        <v>3.17</v>
      </c>
    </row>
    <row r="44" spans="1:9" ht="39" customHeight="1" x14ac:dyDescent="0.25">
      <c r="A44" s="13">
        <f t="shared" si="2"/>
        <v>35</v>
      </c>
      <c r="B44" s="36"/>
      <c r="C44" s="29"/>
      <c r="D44" s="30" t="s">
        <v>80</v>
      </c>
      <c r="E44" s="24"/>
      <c r="F44" s="33"/>
      <c r="G44" s="33"/>
      <c r="H44" s="19">
        <f t="shared" si="3"/>
        <v>3.0799999999999996</v>
      </c>
      <c r="I44" s="20">
        <v>2.8</v>
      </c>
    </row>
    <row r="45" spans="1:9" ht="40.5" customHeight="1" x14ac:dyDescent="0.25">
      <c r="A45" s="13">
        <f t="shared" si="2"/>
        <v>36</v>
      </c>
      <c r="B45" s="14"/>
      <c r="C45" s="29" t="s">
        <v>81</v>
      </c>
      <c r="D45" s="30" t="s">
        <v>82</v>
      </c>
      <c r="E45" s="17" t="s">
        <v>78</v>
      </c>
      <c r="F45" s="31" t="s">
        <v>45</v>
      </c>
      <c r="G45" s="31" t="s">
        <v>35</v>
      </c>
      <c r="H45" s="19">
        <f t="shared" si="3"/>
        <v>0.89100000000000001</v>
      </c>
      <c r="I45" s="20">
        <v>0.81</v>
      </c>
    </row>
    <row r="46" spans="1:9" ht="24.95" customHeight="1" x14ac:dyDescent="0.25">
      <c r="A46" s="7" t="s">
        <v>83</v>
      </c>
      <c r="B46" s="7"/>
      <c r="C46" s="7"/>
      <c r="D46" s="7"/>
      <c r="E46" s="7"/>
      <c r="F46" s="7"/>
      <c r="G46" s="7"/>
      <c r="H46" s="7"/>
      <c r="I46" s="7"/>
    </row>
    <row r="47" spans="1:9" ht="70.5" customHeight="1" x14ac:dyDescent="0.25">
      <c r="A47" s="13">
        <f>A45+1</f>
        <v>37</v>
      </c>
      <c r="B47" s="14"/>
      <c r="C47" s="29" t="s">
        <v>84</v>
      </c>
      <c r="D47" s="30" t="s">
        <v>85</v>
      </c>
      <c r="E47" s="42" t="s">
        <v>86</v>
      </c>
      <c r="F47" s="43" t="s">
        <v>35</v>
      </c>
      <c r="G47" s="43" t="s">
        <v>35</v>
      </c>
      <c r="H47" s="19">
        <f>(I47*10%)+I47</f>
        <v>2.585</v>
      </c>
      <c r="I47" s="20">
        <v>2.35</v>
      </c>
    </row>
    <row r="48" spans="1:9" ht="56.25" customHeight="1" x14ac:dyDescent="0.25">
      <c r="A48" s="13">
        <f t="shared" ref="A48:A63" si="4">A47+1</f>
        <v>38</v>
      </c>
      <c r="B48" s="14"/>
      <c r="C48" s="29" t="s">
        <v>87</v>
      </c>
      <c r="D48" s="30" t="s">
        <v>88</v>
      </c>
      <c r="E48" s="42" t="s">
        <v>86</v>
      </c>
      <c r="F48" s="43" t="s">
        <v>89</v>
      </c>
      <c r="G48" s="43" t="s">
        <v>14</v>
      </c>
      <c r="H48" s="19">
        <f t="shared" ref="H48:H63" si="5">(I48*10%)+I48</f>
        <v>3.6519999999999997</v>
      </c>
      <c r="I48" s="20">
        <v>3.32</v>
      </c>
    </row>
    <row r="49" spans="1:9" ht="48.75" customHeight="1" x14ac:dyDescent="0.25">
      <c r="A49" s="13">
        <f t="shared" si="4"/>
        <v>39</v>
      </c>
      <c r="B49" s="14"/>
      <c r="C49" s="29" t="s">
        <v>90</v>
      </c>
      <c r="D49" s="30" t="s">
        <v>91</v>
      </c>
      <c r="E49" s="42" t="s">
        <v>86</v>
      </c>
      <c r="F49" s="43" t="s">
        <v>89</v>
      </c>
      <c r="G49" s="43" t="s">
        <v>14</v>
      </c>
      <c r="H49" s="19">
        <f t="shared" si="5"/>
        <v>3.6519999999999997</v>
      </c>
      <c r="I49" s="20">
        <v>3.32</v>
      </c>
    </row>
    <row r="50" spans="1:9" ht="48.75" customHeight="1" x14ac:dyDescent="0.25">
      <c r="A50" s="13">
        <f t="shared" si="4"/>
        <v>40</v>
      </c>
      <c r="B50" s="14"/>
      <c r="C50" s="29" t="s">
        <v>92</v>
      </c>
      <c r="D50" s="30" t="s">
        <v>93</v>
      </c>
      <c r="E50" s="42"/>
      <c r="F50" s="43" t="s">
        <v>94</v>
      </c>
      <c r="G50" s="43" t="s">
        <v>14</v>
      </c>
      <c r="H50" s="19">
        <f t="shared" si="5"/>
        <v>2.024</v>
      </c>
      <c r="I50" s="20">
        <v>1.84</v>
      </c>
    </row>
    <row r="51" spans="1:9" ht="54.75" customHeight="1" x14ac:dyDescent="0.25">
      <c r="A51" s="13">
        <f t="shared" si="4"/>
        <v>41</v>
      </c>
      <c r="B51" s="14"/>
      <c r="C51" s="29" t="s">
        <v>95</v>
      </c>
      <c r="D51" s="30" t="s">
        <v>96</v>
      </c>
      <c r="E51" s="42" t="s">
        <v>97</v>
      </c>
      <c r="F51" s="43" t="s">
        <v>98</v>
      </c>
      <c r="G51" s="43" t="s">
        <v>14</v>
      </c>
      <c r="H51" s="19">
        <f t="shared" si="5"/>
        <v>1.1000000000000001</v>
      </c>
      <c r="I51" s="20">
        <v>1</v>
      </c>
    </row>
    <row r="52" spans="1:9" ht="56.25" customHeight="1" x14ac:dyDescent="0.25">
      <c r="A52" s="13">
        <f t="shared" si="4"/>
        <v>42</v>
      </c>
      <c r="B52" s="14"/>
      <c r="C52" s="29" t="s">
        <v>99</v>
      </c>
      <c r="D52" s="30" t="s">
        <v>100</v>
      </c>
      <c r="E52" s="42" t="s">
        <v>101</v>
      </c>
      <c r="F52" s="43" t="s">
        <v>98</v>
      </c>
      <c r="G52" s="43" t="s">
        <v>14</v>
      </c>
      <c r="H52" s="19">
        <f t="shared" si="5"/>
        <v>0.253</v>
      </c>
      <c r="I52" s="20">
        <v>0.23</v>
      </c>
    </row>
    <row r="53" spans="1:9" ht="53.25" customHeight="1" x14ac:dyDescent="0.25">
      <c r="A53" s="13">
        <f t="shared" si="4"/>
        <v>43</v>
      </c>
      <c r="B53" s="14"/>
      <c r="C53" s="29" t="s">
        <v>102</v>
      </c>
      <c r="D53" s="30" t="s">
        <v>103</v>
      </c>
      <c r="E53" s="42" t="s">
        <v>104</v>
      </c>
      <c r="F53" s="43" t="s">
        <v>105</v>
      </c>
      <c r="G53" s="43" t="s">
        <v>14</v>
      </c>
      <c r="H53" s="19">
        <f t="shared" si="5"/>
        <v>0.16499999999999998</v>
      </c>
      <c r="I53" s="20">
        <v>0.15</v>
      </c>
    </row>
    <row r="54" spans="1:9" ht="49.5" customHeight="1" x14ac:dyDescent="0.25">
      <c r="A54" s="13">
        <f t="shared" si="4"/>
        <v>44</v>
      </c>
      <c r="B54" s="14"/>
      <c r="C54" s="29" t="s">
        <v>106</v>
      </c>
      <c r="D54" s="30" t="s">
        <v>107</v>
      </c>
      <c r="E54" s="42" t="s">
        <v>104</v>
      </c>
      <c r="F54" s="43" t="s">
        <v>105</v>
      </c>
      <c r="G54" s="43" t="s">
        <v>14</v>
      </c>
      <c r="H54" s="19">
        <f t="shared" si="5"/>
        <v>0.15400000000000003</v>
      </c>
      <c r="I54" s="20">
        <v>0.14000000000000001</v>
      </c>
    </row>
    <row r="55" spans="1:9" ht="45.75" customHeight="1" x14ac:dyDescent="0.25">
      <c r="A55" s="13">
        <f t="shared" si="4"/>
        <v>45</v>
      </c>
      <c r="B55" s="14"/>
      <c r="C55" s="29" t="s">
        <v>108</v>
      </c>
      <c r="D55" s="30" t="s">
        <v>109</v>
      </c>
      <c r="E55" s="42" t="s">
        <v>104</v>
      </c>
      <c r="F55" s="43" t="s">
        <v>105</v>
      </c>
      <c r="G55" s="43" t="s">
        <v>14</v>
      </c>
      <c r="H55" s="19">
        <f t="shared" si="5"/>
        <v>0.16499999999999998</v>
      </c>
      <c r="I55" s="20">
        <v>0.15</v>
      </c>
    </row>
    <row r="56" spans="1:9" ht="53.25" customHeight="1" x14ac:dyDescent="0.25">
      <c r="A56" s="13">
        <f t="shared" si="4"/>
        <v>46</v>
      </c>
      <c r="B56" s="14"/>
      <c r="C56" s="29" t="s">
        <v>110</v>
      </c>
      <c r="D56" s="30" t="s">
        <v>111</v>
      </c>
      <c r="E56" s="42" t="s">
        <v>104</v>
      </c>
      <c r="F56" s="43" t="s">
        <v>105</v>
      </c>
      <c r="G56" s="43" t="s">
        <v>14</v>
      </c>
      <c r="H56" s="19">
        <f t="shared" si="5"/>
        <v>0.15400000000000003</v>
      </c>
      <c r="I56" s="20">
        <v>0.14000000000000001</v>
      </c>
    </row>
    <row r="57" spans="1:9" ht="56.25" customHeight="1" x14ac:dyDescent="0.25">
      <c r="A57" s="13">
        <f t="shared" si="4"/>
        <v>47</v>
      </c>
      <c r="B57" s="14"/>
      <c r="C57" s="29" t="s">
        <v>112</v>
      </c>
      <c r="D57" s="41" t="s">
        <v>113</v>
      </c>
      <c r="E57" s="42" t="s">
        <v>114</v>
      </c>
      <c r="F57" s="43" t="s">
        <v>115</v>
      </c>
      <c r="G57" s="43" t="s">
        <v>14</v>
      </c>
      <c r="H57" s="19">
        <f t="shared" si="5"/>
        <v>0.29700000000000004</v>
      </c>
      <c r="I57" s="20">
        <v>0.27</v>
      </c>
    </row>
    <row r="58" spans="1:9" ht="49.5" customHeight="1" x14ac:dyDescent="0.25">
      <c r="A58" s="13">
        <f t="shared" si="4"/>
        <v>48</v>
      </c>
      <c r="B58" s="14"/>
      <c r="C58" s="29" t="s">
        <v>116</v>
      </c>
      <c r="D58" s="30" t="s">
        <v>117</v>
      </c>
      <c r="E58" s="42" t="s">
        <v>114</v>
      </c>
      <c r="F58" s="43" t="s">
        <v>115</v>
      </c>
      <c r="G58" s="43" t="s">
        <v>14</v>
      </c>
      <c r="H58" s="19">
        <f t="shared" si="5"/>
        <v>0.31899999999999995</v>
      </c>
      <c r="I58" s="20">
        <v>0.28999999999999998</v>
      </c>
    </row>
    <row r="59" spans="1:9" ht="48.75" customHeight="1" x14ac:dyDescent="0.25">
      <c r="A59" s="13">
        <f t="shared" si="4"/>
        <v>49</v>
      </c>
      <c r="B59" s="14"/>
      <c r="C59" s="29" t="s">
        <v>118</v>
      </c>
      <c r="D59" s="30" t="s">
        <v>119</v>
      </c>
      <c r="E59" s="42" t="s">
        <v>114</v>
      </c>
      <c r="F59" s="43" t="s">
        <v>120</v>
      </c>
      <c r="G59" s="43" t="s">
        <v>14</v>
      </c>
      <c r="H59" s="19">
        <f t="shared" si="5"/>
        <v>0.60500000000000009</v>
      </c>
      <c r="I59" s="20">
        <v>0.55000000000000004</v>
      </c>
    </row>
    <row r="60" spans="1:9" ht="49.5" customHeight="1" x14ac:dyDescent="0.25">
      <c r="A60" s="13">
        <f t="shared" si="4"/>
        <v>50</v>
      </c>
      <c r="B60" s="14"/>
      <c r="C60" s="29" t="s">
        <v>121</v>
      </c>
      <c r="D60" s="30" t="s">
        <v>122</v>
      </c>
      <c r="E60" s="42" t="s">
        <v>123</v>
      </c>
      <c r="F60" s="43" t="s">
        <v>45</v>
      </c>
      <c r="G60" s="43" t="s">
        <v>35</v>
      </c>
      <c r="H60" s="19">
        <f t="shared" si="5"/>
        <v>1.3639999999999999</v>
      </c>
      <c r="I60" s="20">
        <v>1.24</v>
      </c>
    </row>
    <row r="61" spans="1:9" ht="46.5" customHeight="1" x14ac:dyDescent="0.25">
      <c r="A61" s="13">
        <f t="shared" si="4"/>
        <v>51</v>
      </c>
      <c r="B61" s="14"/>
      <c r="C61" s="29" t="s">
        <v>124</v>
      </c>
      <c r="D61" s="30" t="s">
        <v>125</v>
      </c>
      <c r="E61" s="42" t="s">
        <v>123</v>
      </c>
      <c r="F61" s="43" t="s">
        <v>45</v>
      </c>
      <c r="G61" s="43" t="s">
        <v>35</v>
      </c>
      <c r="H61" s="19">
        <f t="shared" si="5"/>
        <v>1.298</v>
      </c>
      <c r="I61" s="20">
        <v>1.18</v>
      </c>
    </row>
    <row r="62" spans="1:9" ht="48.75" customHeight="1" x14ac:dyDescent="0.25">
      <c r="A62" s="13">
        <f t="shared" si="4"/>
        <v>52</v>
      </c>
      <c r="B62" s="32"/>
      <c r="C62" s="38"/>
      <c r="D62" s="30" t="s">
        <v>126</v>
      </c>
      <c r="E62" s="42" t="s">
        <v>33</v>
      </c>
      <c r="F62" s="44"/>
      <c r="G62" s="44" t="s">
        <v>14</v>
      </c>
      <c r="H62" s="19">
        <f t="shared" si="5"/>
        <v>1.3420000000000001</v>
      </c>
      <c r="I62" s="20">
        <v>1.22</v>
      </c>
    </row>
    <row r="63" spans="1:9" ht="49.5" customHeight="1" x14ac:dyDescent="0.25">
      <c r="A63" s="13">
        <f t="shared" si="4"/>
        <v>53</v>
      </c>
      <c r="B63" s="32"/>
      <c r="C63" s="38"/>
      <c r="D63" s="30" t="s">
        <v>127</v>
      </c>
      <c r="E63" s="42" t="s">
        <v>33</v>
      </c>
      <c r="F63" s="44"/>
      <c r="G63" s="44"/>
      <c r="H63" s="19">
        <f t="shared" si="5"/>
        <v>1.419</v>
      </c>
      <c r="I63" s="20">
        <v>1.29</v>
      </c>
    </row>
    <row r="64" spans="1:9" ht="24.95" customHeight="1" x14ac:dyDescent="0.25">
      <c r="A64" s="45" t="s">
        <v>128</v>
      </c>
      <c r="B64" s="45"/>
      <c r="C64" s="45"/>
      <c r="D64" s="45"/>
      <c r="E64" s="45"/>
      <c r="F64" s="45"/>
      <c r="G64" s="45"/>
      <c r="H64" s="45"/>
      <c r="I64" s="45"/>
    </row>
    <row r="65" spans="1:9" ht="45" customHeight="1" x14ac:dyDescent="0.25">
      <c r="A65" s="22">
        <f>A63+1</f>
        <v>54</v>
      </c>
      <c r="B65" s="14"/>
      <c r="C65" s="29" t="s">
        <v>129</v>
      </c>
      <c r="D65" s="41" t="s">
        <v>130</v>
      </c>
      <c r="E65" s="46" t="s">
        <v>33</v>
      </c>
      <c r="F65" s="47" t="s">
        <v>131</v>
      </c>
      <c r="G65" s="48" t="s">
        <v>35</v>
      </c>
      <c r="H65" s="19">
        <f>(I65*10%)+I65</f>
        <v>2.0020000000000002</v>
      </c>
      <c r="I65" s="20">
        <v>1.82</v>
      </c>
    </row>
    <row r="66" spans="1:9" ht="43.5" customHeight="1" x14ac:dyDescent="0.25">
      <c r="A66" s="22"/>
      <c r="B66" s="14"/>
      <c r="C66" s="29" t="s">
        <v>129</v>
      </c>
      <c r="D66" s="41" t="s">
        <v>132</v>
      </c>
      <c r="E66" s="46" t="s">
        <v>133</v>
      </c>
      <c r="F66" s="47" t="s">
        <v>131</v>
      </c>
      <c r="G66" s="48" t="s">
        <v>35</v>
      </c>
      <c r="H66" s="19">
        <f t="shared" ref="H66:H82" si="6">(I66*10%)+I66</f>
        <v>2.0789999999999997</v>
      </c>
      <c r="I66" s="20">
        <v>1.89</v>
      </c>
    </row>
    <row r="67" spans="1:9" ht="45" customHeight="1" x14ac:dyDescent="0.25">
      <c r="A67" s="13">
        <v>55</v>
      </c>
      <c r="B67" s="14"/>
      <c r="C67" s="29" t="s">
        <v>134</v>
      </c>
      <c r="D67" s="41" t="s">
        <v>135</v>
      </c>
      <c r="E67" s="46" t="s">
        <v>104</v>
      </c>
      <c r="F67" s="47" t="s">
        <v>136</v>
      </c>
      <c r="G67" s="47" t="s">
        <v>14</v>
      </c>
      <c r="H67" s="19">
        <f t="shared" si="6"/>
        <v>0.374</v>
      </c>
      <c r="I67" s="20">
        <v>0.34</v>
      </c>
    </row>
    <row r="68" spans="1:9" ht="45" customHeight="1" x14ac:dyDescent="0.25">
      <c r="A68" s="22">
        <v>56</v>
      </c>
      <c r="B68" s="14"/>
      <c r="C68" s="29" t="s">
        <v>134</v>
      </c>
      <c r="D68" s="41" t="s">
        <v>137</v>
      </c>
      <c r="E68" s="46" t="s">
        <v>104</v>
      </c>
      <c r="F68" s="47" t="s">
        <v>136</v>
      </c>
      <c r="G68" s="47" t="s">
        <v>14</v>
      </c>
      <c r="H68" s="19">
        <f t="shared" si="6"/>
        <v>0.374</v>
      </c>
      <c r="I68" s="20">
        <v>0.34</v>
      </c>
    </row>
    <row r="69" spans="1:9" ht="52.5" customHeight="1" x14ac:dyDescent="0.25">
      <c r="A69" s="22"/>
      <c r="B69" s="14"/>
      <c r="C69" s="29" t="s">
        <v>138</v>
      </c>
      <c r="D69" s="49" t="s">
        <v>139</v>
      </c>
      <c r="E69" s="46" t="s">
        <v>140</v>
      </c>
      <c r="F69" s="47" t="s">
        <v>141</v>
      </c>
      <c r="G69" s="47" t="s">
        <v>14</v>
      </c>
      <c r="H69" s="19">
        <f t="shared" si="6"/>
        <v>1.056</v>
      </c>
      <c r="I69" s="20">
        <v>0.96</v>
      </c>
    </row>
    <row r="70" spans="1:9" ht="45" customHeight="1" x14ac:dyDescent="0.25">
      <c r="A70" s="13">
        <v>57</v>
      </c>
      <c r="B70" s="14"/>
      <c r="C70" s="29" t="s">
        <v>142</v>
      </c>
      <c r="D70" s="30" t="s">
        <v>143</v>
      </c>
      <c r="E70" s="46" t="s">
        <v>33</v>
      </c>
      <c r="F70" s="47" t="s">
        <v>144</v>
      </c>
      <c r="G70" s="47" t="s">
        <v>14</v>
      </c>
      <c r="H70" s="19">
        <f t="shared" si="6"/>
        <v>1.2100000000000002</v>
      </c>
      <c r="I70" s="20">
        <v>1.1000000000000001</v>
      </c>
    </row>
    <row r="71" spans="1:9" ht="54.75" customHeight="1" x14ac:dyDescent="0.25">
      <c r="A71" s="13">
        <v>58</v>
      </c>
      <c r="B71" s="14"/>
      <c r="C71" s="29" t="s">
        <v>145</v>
      </c>
      <c r="D71" s="30" t="s">
        <v>146</v>
      </c>
      <c r="E71" s="46" t="s">
        <v>33</v>
      </c>
      <c r="F71" s="47" t="s">
        <v>144</v>
      </c>
      <c r="G71" s="47" t="s">
        <v>14</v>
      </c>
      <c r="H71" s="19">
        <f t="shared" si="6"/>
        <v>1.2100000000000002</v>
      </c>
      <c r="I71" s="20">
        <v>1.1000000000000001</v>
      </c>
    </row>
    <row r="72" spans="1:9" ht="54" customHeight="1" x14ac:dyDescent="0.25">
      <c r="A72" s="22">
        <v>59</v>
      </c>
      <c r="B72" s="14"/>
      <c r="C72" s="29" t="s">
        <v>142</v>
      </c>
      <c r="D72" s="30" t="s">
        <v>147</v>
      </c>
      <c r="E72" s="46" t="s">
        <v>33</v>
      </c>
      <c r="F72" s="47" t="s">
        <v>144</v>
      </c>
      <c r="G72" s="47" t="s">
        <v>14</v>
      </c>
      <c r="H72" s="19">
        <f t="shared" si="6"/>
        <v>1.1990000000000001</v>
      </c>
      <c r="I72" s="20">
        <v>1.0900000000000001</v>
      </c>
    </row>
    <row r="73" spans="1:9" ht="51.75" customHeight="1" x14ac:dyDescent="0.25">
      <c r="A73" s="22"/>
      <c r="B73" s="14"/>
      <c r="C73" s="29" t="s">
        <v>145</v>
      </c>
      <c r="D73" s="30" t="s">
        <v>148</v>
      </c>
      <c r="E73" s="46" t="s">
        <v>33</v>
      </c>
      <c r="F73" s="47" t="s">
        <v>144</v>
      </c>
      <c r="G73" s="47" t="s">
        <v>14</v>
      </c>
      <c r="H73" s="19">
        <f t="shared" si="6"/>
        <v>1.1990000000000001</v>
      </c>
      <c r="I73" s="20">
        <v>1.0900000000000001</v>
      </c>
    </row>
    <row r="74" spans="1:9" ht="51.75" customHeight="1" x14ac:dyDescent="0.25">
      <c r="A74" s="22">
        <f t="shared" ref="A74" si="7">A72+1</f>
        <v>60</v>
      </c>
      <c r="B74" s="14"/>
      <c r="C74" s="29" t="s">
        <v>149</v>
      </c>
      <c r="D74" s="30" t="s">
        <v>150</v>
      </c>
      <c r="E74" s="46" t="s">
        <v>33</v>
      </c>
      <c r="F74" s="47" t="s">
        <v>144</v>
      </c>
      <c r="G74" s="47" t="s">
        <v>14</v>
      </c>
      <c r="H74" s="19">
        <f t="shared" si="6"/>
        <v>1.2100000000000002</v>
      </c>
      <c r="I74" s="20">
        <v>1.1000000000000001</v>
      </c>
    </row>
    <row r="75" spans="1:9" ht="55.5" customHeight="1" x14ac:dyDescent="0.25">
      <c r="A75" s="22"/>
      <c r="B75" s="14"/>
      <c r="C75" s="29" t="s">
        <v>151</v>
      </c>
      <c r="D75" s="30" t="s">
        <v>152</v>
      </c>
      <c r="E75" s="46" t="s">
        <v>33</v>
      </c>
      <c r="F75" s="47" t="s">
        <v>153</v>
      </c>
      <c r="G75" s="47" t="s">
        <v>14</v>
      </c>
      <c r="H75" s="19">
        <f t="shared" si="6"/>
        <v>3.1459999999999999</v>
      </c>
      <c r="I75" s="20">
        <v>2.86</v>
      </c>
    </row>
    <row r="76" spans="1:9" ht="59.25" customHeight="1" x14ac:dyDescent="0.25">
      <c r="A76" s="22">
        <f t="shared" ref="A76:A80" si="8">A74+1</f>
        <v>61</v>
      </c>
      <c r="B76" s="14"/>
      <c r="C76" s="29" t="s">
        <v>154</v>
      </c>
      <c r="D76" s="41" t="s">
        <v>155</v>
      </c>
      <c r="E76" s="46" t="s">
        <v>33</v>
      </c>
      <c r="F76" s="47" t="s">
        <v>144</v>
      </c>
      <c r="G76" s="47" t="s">
        <v>14</v>
      </c>
      <c r="H76" s="19">
        <f t="shared" si="6"/>
        <v>1.2100000000000002</v>
      </c>
      <c r="I76" s="20">
        <v>1.1000000000000001</v>
      </c>
    </row>
    <row r="77" spans="1:9" ht="64.5" customHeight="1" x14ac:dyDescent="0.25">
      <c r="A77" s="22"/>
      <c r="B77" s="14"/>
      <c r="C77" s="29" t="s">
        <v>156</v>
      </c>
      <c r="D77" s="30" t="s">
        <v>157</v>
      </c>
      <c r="E77" s="46" t="s">
        <v>33</v>
      </c>
      <c r="F77" s="50" t="s">
        <v>131</v>
      </c>
      <c r="G77" s="48" t="s">
        <v>35</v>
      </c>
      <c r="H77" s="19">
        <f t="shared" si="6"/>
        <v>1.8259999999999998</v>
      </c>
      <c r="I77" s="20">
        <v>1.66</v>
      </c>
    </row>
    <row r="78" spans="1:9" ht="51.75" customHeight="1" x14ac:dyDescent="0.25">
      <c r="A78" s="22">
        <f t="shared" si="8"/>
        <v>62</v>
      </c>
      <c r="B78" s="14"/>
      <c r="C78" s="29" t="s">
        <v>158</v>
      </c>
      <c r="D78" s="30" t="s">
        <v>159</v>
      </c>
      <c r="E78" s="46" t="s">
        <v>33</v>
      </c>
      <c r="F78" s="50" t="s">
        <v>144</v>
      </c>
      <c r="G78" s="50" t="s">
        <v>14</v>
      </c>
      <c r="H78" s="19">
        <f t="shared" si="6"/>
        <v>1.133</v>
      </c>
      <c r="I78" s="20">
        <v>1.03</v>
      </c>
    </row>
    <row r="79" spans="1:9" ht="54" customHeight="1" x14ac:dyDescent="0.25">
      <c r="A79" s="22"/>
      <c r="B79" s="14"/>
      <c r="C79" s="29" t="s">
        <v>160</v>
      </c>
      <c r="D79" s="41" t="s">
        <v>161</v>
      </c>
      <c r="E79" s="51" t="s">
        <v>104</v>
      </c>
      <c r="F79" s="50" t="s">
        <v>136</v>
      </c>
      <c r="G79" s="50" t="s">
        <v>14</v>
      </c>
      <c r="H79" s="19">
        <f t="shared" si="6"/>
        <v>0.35199999999999998</v>
      </c>
      <c r="I79" s="20">
        <v>0.32</v>
      </c>
    </row>
    <row r="80" spans="1:9" ht="48" customHeight="1" x14ac:dyDescent="0.25">
      <c r="A80" s="22">
        <f t="shared" si="8"/>
        <v>63</v>
      </c>
      <c r="B80" s="14"/>
      <c r="C80" s="29" t="s">
        <v>162</v>
      </c>
      <c r="D80" s="41" t="s">
        <v>163</v>
      </c>
      <c r="E80" s="51" t="s">
        <v>33</v>
      </c>
      <c r="F80" s="50" t="s">
        <v>164</v>
      </c>
      <c r="G80" s="50" t="s">
        <v>14</v>
      </c>
      <c r="H80" s="19">
        <f t="shared" si="6"/>
        <v>4.8620000000000001</v>
      </c>
      <c r="I80" s="20">
        <v>4.42</v>
      </c>
    </row>
    <row r="81" spans="1:11" ht="51" customHeight="1" x14ac:dyDescent="0.25">
      <c r="A81" s="22"/>
      <c r="B81" s="14"/>
      <c r="C81" s="29" t="s">
        <v>165</v>
      </c>
      <c r="D81" s="41" t="s">
        <v>166</v>
      </c>
      <c r="E81" s="51" t="s">
        <v>33</v>
      </c>
      <c r="F81" s="50" t="s">
        <v>164</v>
      </c>
      <c r="G81" s="50" t="s">
        <v>14</v>
      </c>
      <c r="H81" s="19">
        <f t="shared" si="6"/>
        <v>4.4550000000000001</v>
      </c>
      <c r="I81" s="20">
        <v>4.05</v>
      </c>
    </row>
    <row r="82" spans="1:11" ht="46.5" customHeight="1" x14ac:dyDescent="0.25">
      <c r="A82" s="13">
        <f>SUM(A80+1)</f>
        <v>64</v>
      </c>
      <c r="B82" s="14"/>
      <c r="C82" s="29"/>
      <c r="D82" s="41" t="s">
        <v>167</v>
      </c>
      <c r="E82" s="51"/>
      <c r="F82" s="50"/>
      <c r="G82" s="50" t="s">
        <v>14</v>
      </c>
      <c r="H82" s="19">
        <f t="shared" si="6"/>
        <v>4.4550000000000001</v>
      </c>
      <c r="I82" s="19">
        <v>4.05</v>
      </c>
    </row>
    <row r="83" spans="1:11" ht="24.95" customHeight="1" x14ac:dyDescent="0.25">
      <c r="A83" s="7" t="s">
        <v>168</v>
      </c>
      <c r="B83" s="7"/>
      <c r="C83" s="7"/>
      <c r="D83" s="7"/>
      <c r="E83" s="7"/>
      <c r="F83" s="7"/>
      <c r="G83" s="7"/>
      <c r="H83" s="7"/>
      <c r="I83" s="7"/>
    </row>
    <row r="84" spans="1:11" ht="45" customHeight="1" x14ac:dyDescent="0.25">
      <c r="A84" s="22">
        <f>SUM(A82+1)</f>
        <v>65</v>
      </c>
      <c r="B84" s="32"/>
      <c r="C84" s="38" t="s">
        <v>169</v>
      </c>
      <c r="D84" s="52" t="s">
        <v>170</v>
      </c>
      <c r="E84" s="42" t="s">
        <v>86</v>
      </c>
      <c r="F84" s="44" t="s">
        <v>171</v>
      </c>
      <c r="G84" s="44" t="s">
        <v>35</v>
      </c>
      <c r="H84" s="19">
        <f>(I84*10%)+I84</f>
        <v>2.585</v>
      </c>
      <c r="I84" s="20">
        <v>2.35</v>
      </c>
    </row>
    <row r="85" spans="1:11" ht="45" customHeight="1" x14ac:dyDescent="0.25">
      <c r="A85" s="22"/>
      <c r="B85" s="32"/>
      <c r="C85" s="38"/>
      <c r="D85" s="52"/>
      <c r="E85" s="42" t="s">
        <v>101</v>
      </c>
      <c r="F85" s="44"/>
      <c r="G85" s="44"/>
      <c r="H85" s="19">
        <f t="shared" ref="H85:H103" si="9">(I85*10%)+I85</f>
        <v>2.101</v>
      </c>
      <c r="I85" s="20">
        <v>1.91</v>
      </c>
    </row>
    <row r="86" spans="1:11" ht="44.25" customHeight="1" x14ac:dyDescent="0.25">
      <c r="A86" s="13">
        <f>A84+1</f>
        <v>66</v>
      </c>
      <c r="B86" s="14"/>
      <c r="C86" s="29" t="s">
        <v>172</v>
      </c>
      <c r="D86" s="30" t="s">
        <v>173</v>
      </c>
      <c r="E86" s="42" t="s">
        <v>71</v>
      </c>
      <c r="F86" s="43" t="s">
        <v>94</v>
      </c>
      <c r="G86" s="43" t="s">
        <v>14</v>
      </c>
      <c r="H86" s="19">
        <f t="shared" si="9"/>
        <v>2.024</v>
      </c>
      <c r="I86" s="20">
        <v>1.84</v>
      </c>
    </row>
    <row r="87" spans="1:11" ht="45" customHeight="1" x14ac:dyDescent="0.25">
      <c r="A87" s="13">
        <f>A86+1</f>
        <v>67</v>
      </c>
      <c r="B87" s="14"/>
      <c r="C87" s="29" t="s">
        <v>174</v>
      </c>
      <c r="D87" s="30" t="s">
        <v>175</v>
      </c>
      <c r="E87" s="42" t="s">
        <v>101</v>
      </c>
      <c r="F87" s="43" t="s">
        <v>176</v>
      </c>
      <c r="G87" s="43" t="s">
        <v>14</v>
      </c>
      <c r="H87" s="19">
        <f t="shared" si="9"/>
        <v>2.8380000000000001</v>
      </c>
      <c r="I87" s="20">
        <v>2.58</v>
      </c>
    </row>
    <row r="88" spans="1:11" ht="52.5" customHeight="1" x14ac:dyDescent="0.25">
      <c r="A88" s="13">
        <f>A87+1</f>
        <v>68</v>
      </c>
      <c r="B88" s="14"/>
      <c r="C88" s="29" t="s">
        <v>177</v>
      </c>
      <c r="D88" s="30" t="s">
        <v>178</v>
      </c>
      <c r="E88" s="42" t="s">
        <v>101</v>
      </c>
      <c r="F88" s="43" t="s">
        <v>176</v>
      </c>
      <c r="G88" s="43" t="s">
        <v>14</v>
      </c>
      <c r="H88" s="19">
        <f t="shared" si="9"/>
        <v>2.8380000000000001</v>
      </c>
      <c r="I88" s="20">
        <v>2.58</v>
      </c>
    </row>
    <row r="89" spans="1:11" ht="51" customHeight="1" x14ac:dyDescent="0.25">
      <c r="A89" s="13">
        <f>A88+1</f>
        <v>69</v>
      </c>
      <c r="B89" s="14"/>
      <c r="C89" s="29" t="s">
        <v>179</v>
      </c>
      <c r="D89" s="41" t="s">
        <v>180</v>
      </c>
      <c r="E89" s="42"/>
      <c r="F89" s="43" t="s">
        <v>98</v>
      </c>
      <c r="G89" s="43" t="s">
        <v>14</v>
      </c>
      <c r="H89" s="19">
        <f t="shared" si="9"/>
        <v>0.253</v>
      </c>
      <c r="I89" s="20">
        <v>0.23</v>
      </c>
    </row>
    <row r="90" spans="1:11" ht="47.25" customHeight="1" x14ac:dyDescent="0.25">
      <c r="A90" s="13">
        <f t="shared" ref="A90:A100" si="10">A89+1</f>
        <v>70</v>
      </c>
      <c r="B90" s="14"/>
      <c r="C90" s="29" t="s">
        <v>181</v>
      </c>
      <c r="D90" s="30" t="s">
        <v>182</v>
      </c>
      <c r="E90" s="42" t="s">
        <v>114</v>
      </c>
      <c r="F90" s="43" t="s">
        <v>115</v>
      </c>
      <c r="G90" s="43" t="s">
        <v>14</v>
      </c>
      <c r="H90" s="19">
        <f t="shared" si="9"/>
        <v>0.31899999999999995</v>
      </c>
      <c r="I90" s="20">
        <v>0.28999999999999998</v>
      </c>
    </row>
    <row r="91" spans="1:11" ht="46.5" customHeight="1" x14ac:dyDescent="0.25">
      <c r="A91" s="13">
        <f t="shared" si="10"/>
        <v>71</v>
      </c>
      <c r="B91" s="14"/>
      <c r="C91" s="29" t="s">
        <v>183</v>
      </c>
      <c r="D91" s="30" t="s">
        <v>184</v>
      </c>
      <c r="E91" s="42" t="s">
        <v>114</v>
      </c>
      <c r="F91" s="43" t="s">
        <v>115</v>
      </c>
      <c r="G91" s="43" t="s">
        <v>14</v>
      </c>
      <c r="H91" s="19">
        <f t="shared" si="9"/>
        <v>0.29700000000000004</v>
      </c>
      <c r="I91" s="20">
        <v>0.27</v>
      </c>
    </row>
    <row r="92" spans="1:11" ht="44.25" customHeight="1" x14ac:dyDescent="0.25">
      <c r="A92" s="13">
        <f t="shared" si="10"/>
        <v>72</v>
      </c>
      <c r="B92" s="14"/>
      <c r="C92" s="29" t="s">
        <v>185</v>
      </c>
      <c r="D92" s="30" t="s">
        <v>186</v>
      </c>
      <c r="E92" s="42" t="s">
        <v>114</v>
      </c>
      <c r="F92" s="43" t="s">
        <v>115</v>
      </c>
      <c r="G92" s="43" t="s">
        <v>14</v>
      </c>
      <c r="H92" s="19">
        <f t="shared" si="9"/>
        <v>0.28600000000000003</v>
      </c>
      <c r="I92" s="20">
        <v>0.26</v>
      </c>
    </row>
    <row r="93" spans="1:11" ht="57.75" customHeight="1" x14ac:dyDescent="0.25">
      <c r="A93" s="13">
        <f t="shared" si="10"/>
        <v>73</v>
      </c>
      <c r="B93" s="14"/>
      <c r="C93" s="29" t="s">
        <v>187</v>
      </c>
      <c r="D93" s="30" t="s">
        <v>188</v>
      </c>
      <c r="E93" s="42" t="s">
        <v>101</v>
      </c>
      <c r="F93" s="43" t="s">
        <v>171</v>
      </c>
      <c r="G93" s="43" t="s">
        <v>35</v>
      </c>
      <c r="H93" s="19">
        <f t="shared" si="9"/>
        <v>1.925</v>
      </c>
      <c r="I93" s="20">
        <v>1.75</v>
      </c>
    </row>
    <row r="94" spans="1:11" ht="48" customHeight="1" x14ac:dyDescent="0.25">
      <c r="A94" s="13">
        <f t="shared" si="10"/>
        <v>74</v>
      </c>
      <c r="B94" s="14"/>
      <c r="C94" s="29"/>
      <c r="D94" s="30" t="s">
        <v>189</v>
      </c>
      <c r="E94" s="42" t="s">
        <v>114</v>
      </c>
      <c r="F94" s="43" t="s">
        <v>115</v>
      </c>
      <c r="G94" s="43" t="s">
        <v>14</v>
      </c>
      <c r="H94" s="19">
        <f t="shared" si="9"/>
        <v>0.28600000000000003</v>
      </c>
      <c r="I94" s="20">
        <v>0.26</v>
      </c>
      <c r="K94" s="53"/>
    </row>
    <row r="95" spans="1:11" ht="53.25" customHeight="1" x14ac:dyDescent="0.25">
      <c r="A95" s="13">
        <f t="shared" si="10"/>
        <v>75</v>
      </c>
      <c r="B95" s="14"/>
      <c r="C95" s="38" t="s">
        <v>190</v>
      </c>
      <c r="D95" s="52" t="s">
        <v>191</v>
      </c>
      <c r="E95" s="42" t="s">
        <v>192</v>
      </c>
      <c r="F95" s="43" t="s">
        <v>171</v>
      </c>
      <c r="G95" s="43" t="s">
        <v>35</v>
      </c>
      <c r="H95" s="19">
        <f t="shared" si="9"/>
        <v>1.925</v>
      </c>
      <c r="I95" s="20">
        <v>1.75</v>
      </c>
    </row>
    <row r="96" spans="1:11" ht="46.5" customHeight="1" x14ac:dyDescent="0.25">
      <c r="A96" s="13">
        <f t="shared" si="10"/>
        <v>76</v>
      </c>
      <c r="B96" s="14"/>
      <c r="C96" s="38"/>
      <c r="D96" s="52"/>
      <c r="E96" s="42" t="s">
        <v>86</v>
      </c>
      <c r="F96" s="43" t="s">
        <v>171</v>
      </c>
      <c r="G96" s="43" t="s">
        <v>35</v>
      </c>
      <c r="H96" s="19">
        <f t="shared" si="9"/>
        <v>2.4200000000000004</v>
      </c>
      <c r="I96" s="20">
        <v>2.2000000000000002</v>
      </c>
    </row>
    <row r="97" spans="1:9" ht="45" customHeight="1" x14ac:dyDescent="0.25">
      <c r="A97" s="13">
        <f t="shared" si="10"/>
        <v>77</v>
      </c>
      <c r="B97" s="14"/>
      <c r="C97" s="29" t="s">
        <v>193</v>
      </c>
      <c r="D97" s="41" t="s">
        <v>194</v>
      </c>
      <c r="E97" s="42" t="s">
        <v>195</v>
      </c>
      <c r="F97" s="43" t="s">
        <v>98</v>
      </c>
      <c r="G97" s="43" t="s">
        <v>14</v>
      </c>
      <c r="H97" s="19">
        <f t="shared" si="9"/>
        <v>0.24199999999999999</v>
      </c>
      <c r="I97" s="20">
        <v>0.22</v>
      </c>
    </row>
    <row r="98" spans="1:9" ht="45" customHeight="1" x14ac:dyDescent="0.25">
      <c r="A98" s="13">
        <f t="shared" si="10"/>
        <v>78</v>
      </c>
      <c r="B98" s="14"/>
      <c r="C98" s="29" t="s">
        <v>196</v>
      </c>
      <c r="D98" s="30" t="s">
        <v>197</v>
      </c>
      <c r="E98" s="42" t="s">
        <v>71</v>
      </c>
      <c r="F98" s="43" t="s">
        <v>94</v>
      </c>
      <c r="G98" s="43" t="s">
        <v>14</v>
      </c>
      <c r="H98" s="19">
        <f t="shared" si="9"/>
        <v>2.024</v>
      </c>
      <c r="I98" s="20">
        <v>1.84</v>
      </c>
    </row>
    <row r="99" spans="1:9" ht="45" customHeight="1" x14ac:dyDescent="0.25">
      <c r="A99" s="13">
        <f t="shared" si="10"/>
        <v>79</v>
      </c>
      <c r="B99" s="14"/>
      <c r="C99" s="29" t="s">
        <v>198</v>
      </c>
      <c r="D99" s="30" t="s">
        <v>199</v>
      </c>
      <c r="E99" s="42" t="s">
        <v>192</v>
      </c>
      <c r="F99" s="43" t="s">
        <v>164</v>
      </c>
      <c r="G99" s="43" t="s">
        <v>14</v>
      </c>
      <c r="H99" s="19">
        <f t="shared" si="9"/>
        <v>2.75</v>
      </c>
      <c r="I99" s="20">
        <v>2.5</v>
      </c>
    </row>
    <row r="100" spans="1:9" ht="45" customHeight="1" x14ac:dyDescent="0.25">
      <c r="A100" s="13">
        <f t="shared" si="10"/>
        <v>80</v>
      </c>
      <c r="B100" s="14"/>
      <c r="C100" s="29" t="s">
        <v>200</v>
      </c>
      <c r="D100" s="30" t="s">
        <v>201</v>
      </c>
      <c r="E100" s="42">
        <v>0.4</v>
      </c>
      <c r="F100" s="43" t="s">
        <v>176</v>
      </c>
      <c r="G100" s="43" t="s">
        <v>14</v>
      </c>
      <c r="H100" s="19">
        <f t="shared" si="9"/>
        <v>2.75</v>
      </c>
      <c r="I100" s="20">
        <v>2.5</v>
      </c>
    </row>
    <row r="101" spans="1:9" ht="45" customHeight="1" x14ac:dyDescent="0.25">
      <c r="A101" s="22">
        <f>SUM(A100+1)</f>
        <v>81</v>
      </c>
      <c r="B101" s="32"/>
      <c r="C101" s="38"/>
      <c r="D101" s="30" t="s">
        <v>202</v>
      </c>
      <c r="E101" s="42">
        <v>0.35</v>
      </c>
      <c r="F101" s="43"/>
      <c r="G101" s="44" t="s">
        <v>14</v>
      </c>
      <c r="H101" s="19">
        <f t="shared" si="9"/>
        <v>1.3420000000000001</v>
      </c>
      <c r="I101" s="20">
        <v>1.22</v>
      </c>
    </row>
    <row r="102" spans="1:9" ht="45" customHeight="1" x14ac:dyDescent="0.25">
      <c r="A102" s="22"/>
      <c r="B102" s="32"/>
      <c r="C102" s="38"/>
      <c r="D102" s="30" t="s">
        <v>203</v>
      </c>
      <c r="E102" s="42">
        <v>0.35</v>
      </c>
      <c r="F102" s="43"/>
      <c r="G102" s="44"/>
      <c r="H102" s="19">
        <f t="shared" si="9"/>
        <v>1.419</v>
      </c>
      <c r="I102" s="20">
        <v>1.29</v>
      </c>
    </row>
    <row r="103" spans="1:9" ht="49.5" customHeight="1" x14ac:dyDescent="0.25">
      <c r="A103" s="13">
        <f>SUM(A101+1)</f>
        <v>82</v>
      </c>
      <c r="B103" s="14"/>
      <c r="C103" s="29" t="s">
        <v>204</v>
      </c>
      <c r="D103" s="30" t="s">
        <v>205</v>
      </c>
      <c r="E103" s="42" t="s">
        <v>206</v>
      </c>
      <c r="F103" s="43" t="s">
        <v>120</v>
      </c>
      <c r="G103" s="43" t="s">
        <v>14</v>
      </c>
      <c r="H103" s="19">
        <f t="shared" si="9"/>
        <v>2.431</v>
      </c>
      <c r="I103" s="20">
        <v>2.21</v>
      </c>
    </row>
    <row r="104" spans="1:9" ht="24.95" customHeight="1" x14ac:dyDescent="0.25">
      <c r="A104" s="7" t="s">
        <v>207</v>
      </c>
      <c r="B104" s="7"/>
      <c r="C104" s="7"/>
      <c r="D104" s="7"/>
      <c r="E104" s="7"/>
      <c r="F104" s="7"/>
      <c r="G104" s="7"/>
      <c r="H104" s="7"/>
      <c r="I104" s="7"/>
    </row>
    <row r="105" spans="1:9" ht="45" customHeight="1" x14ac:dyDescent="0.25">
      <c r="A105" s="13">
        <f>A103+1</f>
        <v>83</v>
      </c>
      <c r="B105" s="14"/>
      <c r="C105" s="29" t="s">
        <v>208</v>
      </c>
      <c r="D105" s="30" t="s">
        <v>209</v>
      </c>
      <c r="E105" s="42">
        <v>0.35</v>
      </c>
      <c r="F105" s="43" t="s">
        <v>210</v>
      </c>
      <c r="G105" s="43" t="s">
        <v>35</v>
      </c>
      <c r="H105" s="19">
        <f>(I105*10%)+I105</f>
        <v>2.024</v>
      </c>
      <c r="I105" s="20">
        <v>1.84</v>
      </c>
    </row>
    <row r="106" spans="1:9" ht="42" customHeight="1" x14ac:dyDescent="0.25">
      <c r="A106" s="13">
        <f>A105+1</f>
        <v>84</v>
      </c>
      <c r="B106" s="14"/>
      <c r="C106" s="29"/>
      <c r="D106" s="30" t="s">
        <v>211</v>
      </c>
      <c r="E106" s="42" t="s">
        <v>33</v>
      </c>
      <c r="F106" s="43"/>
      <c r="G106" s="43"/>
      <c r="H106" s="19">
        <f t="shared" ref="H106:H125" si="11">(I106*10%)+I106</f>
        <v>2.1229999999999998</v>
      </c>
      <c r="I106" s="20">
        <v>1.93</v>
      </c>
    </row>
    <row r="107" spans="1:9" ht="45" customHeight="1" x14ac:dyDescent="0.25">
      <c r="A107" s="13">
        <v>84</v>
      </c>
      <c r="B107" s="14"/>
      <c r="C107" s="29" t="s">
        <v>212</v>
      </c>
      <c r="D107" s="30" t="s">
        <v>213</v>
      </c>
      <c r="E107" s="42" t="s">
        <v>104</v>
      </c>
      <c r="F107" s="43" t="s">
        <v>136</v>
      </c>
      <c r="G107" s="43" t="s">
        <v>14</v>
      </c>
      <c r="H107" s="19">
        <f t="shared" si="11"/>
        <v>0.374</v>
      </c>
      <c r="I107" s="20">
        <v>0.34</v>
      </c>
    </row>
    <row r="108" spans="1:9" ht="45" customHeight="1" x14ac:dyDescent="0.25">
      <c r="A108" s="13">
        <v>85</v>
      </c>
      <c r="B108" s="14"/>
      <c r="C108" s="29" t="s">
        <v>212</v>
      </c>
      <c r="D108" s="30" t="s">
        <v>214</v>
      </c>
      <c r="E108" s="42" t="s">
        <v>104</v>
      </c>
      <c r="F108" s="43" t="s">
        <v>136</v>
      </c>
      <c r="G108" s="43" t="s">
        <v>14</v>
      </c>
      <c r="H108" s="19">
        <f t="shared" si="11"/>
        <v>0.374</v>
      </c>
      <c r="I108" s="20">
        <v>0.34</v>
      </c>
    </row>
    <row r="109" spans="1:9" ht="45" customHeight="1" x14ac:dyDescent="0.25">
      <c r="A109" s="13">
        <f t="shared" ref="A109:A125" si="12">A108+1</f>
        <v>86</v>
      </c>
      <c r="B109" s="14"/>
      <c r="C109" s="29" t="s">
        <v>215</v>
      </c>
      <c r="D109" s="41" t="s">
        <v>216</v>
      </c>
      <c r="E109" s="42" t="s">
        <v>71</v>
      </c>
      <c r="F109" s="43" t="s">
        <v>136</v>
      </c>
      <c r="G109" s="43" t="s">
        <v>14</v>
      </c>
      <c r="H109" s="19">
        <f t="shared" si="11"/>
        <v>1.2100000000000002</v>
      </c>
      <c r="I109" s="20">
        <v>1.1000000000000001</v>
      </c>
    </row>
    <row r="110" spans="1:9" ht="45" customHeight="1" x14ac:dyDescent="0.25">
      <c r="A110" s="13">
        <f t="shared" si="12"/>
        <v>87</v>
      </c>
      <c r="B110" s="14"/>
      <c r="C110" s="29"/>
      <c r="D110" s="41" t="s">
        <v>217</v>
      </c>
      <c r="E110" s="42">
        <v>0.35</v>
      </c>
      <c r="F110" s="43" t="s">
        <v>144</v>
      </c>
      <c r="G110" s="43" t="s">
        <v>14</v>
      </c>
      <c r="H110" s="19">
        <f t="shared" si="11"/>
        <v>1.2100000000000002</v>
      </c>
      <c r="I110" s="20">
        <v>1.1000000000000001</v>
      </c>
    </row>
    <row r="111" spans="1:9" ht="45" customHeight="1" x14ac:dyDescent="0.25">
      <c r="A111" s="13">
        <f t="shared" si="12"/>
        <v>88</v>
      </c>
      <c r="B111" s="14"/>
      <c r="C111" s="29" t="s">
        <v>218</v>
      </c>
      <c r="D111" s="41" t="s">
        <v>219</v>
      </c>
      <c r="E111" s="42">
        <v>0.35</v>
      </c>
      <c r="F111" s="43" t="s">
        <v>144</v>
      </c>
      <c r="G111" s="43" t="s">
        <v>14</v>
      </c>
      <c r="H111" s="19">
        <f t="shared" si="11"/>
        <v>1.2100000000000002</v>
      </c>
      <c r="I111" s="20">
        <v>1.1000000000000001</v>
      </c>
    </row>
    <row r="112" spans="1:9" ht="45" customHeight="1" x14ac:dyDescent="0.25">
      <c r="A112" s="13">
        <f t="shared" si="12"/>
        <v>89</v>
      </c>
      <c r="B112" s="14"/>
      <c r="C112" s="29" t="s">
        <v>220</v>
      </c>
      <c r="D112" s="30" t="s">
        <v>221</v>
      </c>
      <c r="E112" s="42" t="s">
        <v>123</v>
      </c>
      <c r="F112" s="43" t="s">
        <v>144</v>
      </c>
      <c r="G112" s="43" t="s">
        <v>14</v>
      </c>
      <c r="H112" s="19">
        <f t="shared" si="11"/>
        <v>1.177</v>
      </c>
      <c r="I112" s="20">
        <v>1.07</v>
      </c>
    </row>
    <row r="113" spans="1:9" ht="45" customHeight="1" x14ac:dyDescent="0.25">
      <c r="A113" s="13">
        <f t="shared" si="12"/>
        <v>90</v>
      </c>
      <c r="B113" s="14"/>
      <c r="C113" s="29" t="s">
        <v>218</v>
      </c>
      <c r="D113" s="30" t="s">
        <v>222</v>
      </c>
      <c r="E113" s="42">
        <v>0.35</v>
      </c>
      <c r="F113" s="43" t="s">
        <v>144</v>
      </c>
      <c r="G113" s="43" t="s">
        <v>14</v>
      </c>
      <c r="H113" s="19">
        <f t="shared" si="11"/>
        <v>1.177</v>
      </c>
      <c r="I113" s="20">
        <v>1.07</v>
      </c>
    </row>
    <row r="114" spans="1:9" ht="47.25" customHeight="1" x14ac:dyDescent="0.25">
      <c r="A114" s="13">
        <f t="shared" si="12"/>
        <v>91</v>
      </c>
      <c r="B114" s="14"/>
      <c r="C114" s="29" t="s">
        <v>223</v>
      </c>
      <c r="D114" s="30" t="s">
        <v>224</v>
      </c>
      <c r="E114" s="42">
        <v>0.35</v>
      </c>
      <c r="F114" s="43" t="s">
        <v>225</v>
      </c>
      <c r="G114" s="43" t="s">
        <v>14</v>
      </c>
      <c r="H114" s="19">
        <f t="shared" si="11"/>
        <v>1.4630000000000001</v>
      </c>
      <c r="I114" s="20">
        <v>1.33</v>
      </c>
    </row>
    <row r="115" spans="1:9" ht="45" customHeight="1" x14ac:dyDescent="0.25">
      <c r="A115" s="13">
        <f t="shared" si="12"/>
        <v>92</v>
      </c>
      <c r="B115" s="14"/>
      <c r="C115" s="29" t="s">
        <v>226</v>
      </c>
      <c r="D115" s="30" t="s">
        <v>227</v>
      </c>
      <c r="E115" s="42">
        <v>0.35</v>
      </c>
      <c r="F115" s="43" t="s">
        <v>153</v>
      </c>
      <c r="G115" s="43" t="s">
        <v>14</v>
      </c>
      <c r="H115" s="19">
        <f t="shared" si="11"/>
        <v>3.0799999999999996</v>
      </c>
      <c r="I115" s="20">
        <v>2.8</v>
      </c>
    </row>
    <row r="116" spans="1:9" ht="51" customHeight="1" x14ac:dyDescent="0.25">
      <c r="A116" s="13">
        <f t="shared" si="12"/>
        <v>93</v>
      </c>
      <c r="B116" s="14"/>
      <c r="C116" s="38" t="s">
        <v>228</v>
      </c>
      <c r="D116" s="30" t="s">
        <v>229</v>
      </c>
      <c r="E116" s="42" t="s">
        <v>101</v>
      </c>
      <c r="F116" s="43" t="s">
        <v>14</v>
      </c>
      <c r="G116" s="43" t="s">
        <v>14</v>
      </c>
      <c r="H116" s="19">
        <f t="shared" si="11"/>
        <v>3.3</v>
      </c>
      <c r="I116" s="20">
        <v>3</v>
      </c>
    </row>
    <row r="117" spans="1:9" ht="62.25" customHeight="1" x14ac:dyDescent="0.25">
      <c r="A117" s="13">
        <f t="shared" si="12"/>
        <v>94</v>
      </c>
      <c r="B117" s="14"/>
      <c r="C117" s="38"/>
      <c r="D117" s="30" t="s">
        <v>230</v>
      </c>
      <c r="E117" s="42" t="s">
        <v>101</v>
      </c>
      <c r="F117" s="43" t="s">
        <v>14</v>
      </c>
      <c r="G117" s="43" t="s">
        <v>14</v>
      </c>
      <c r="H117" s="19">
        <f t="shared" si="11"/>
        <v>3.718</v>
      </c>
      <c r="I117" s="20">
        <v>3.38</v>
      </c>
    </row>
    <row r="118" spans="1:9" ht="51.75" customHeight="1" x14ac:dyDescent="0.25">
      <c r="A118" s="13">
        <f t="shared" si="12"/>
        <v>95</v>
      </c>
      <c r="B118" s="14"/>
      <c r="C118" s="38"/>
      <c r="D118" s="30" t="s">
        <v>231</v>
      </c>
      <c r="E118" s="42" t="s">
        <v>101</v>
      </c>
      <c r="F118" s="43" t="s">
        <v>14</v>
      </c>
      <c r="G118" s="43" t="s">
        <v>14</v>
      </c>
      <c r="H118" s="19">
        <f t="shared" si="11"/>
        <v>3.718</v>
      </c>
      <c r="I118" s="20">
        <v>3.38</v>
      </c>
    </row>
    <row r="119" spans="1:9" ht="45" customHeight="1" x14ac:dyDescent="0.25">
      <c r="A119" s="13">
        <f t="shared" si="12"/>
        <v>96</v>
      </c>
      <c r="B119" s="14"/>
      <c r="C119" s="29" t="s">
        <v>232</v>
      </c>
      <c r="D119" s="30" t="s">
        <v>233</v>
      </c>
      <c r="E119" s="42">
        <v>0.35</v>
      </c>
      <c r="F119" s="43" t="s">
        <v>144</v>
      </c>
      <c r="G119" s="43" t="s">
        <v>14</v>
      </c>
      <c r="H119" s="19">
        <f t="shared" si="11"/>
        <v>1.2429999999999999</v>
      </c>
      <c r="I119" s="20">
        <v>1.1299999999999999</v>
      </c>
    </row>
    <row r="120" spans="1:9" ht="45" customHeight="1" x14ac:dyDescent="0.25">
      <c r="A120" s="13">
        <f t="shared" si="12"/>
        <v>97</v>
      </c>
      <c r="B120" s="14"/>
      <c r="C120" s="29" t="s">
        <v>234</v>
      </c>
      <c r="D120" s="30" t="s">
        <v>235</v>
      </c>
      <c r="E120" s="42">
        <v>0.35</v>
      </c>
      <c r="F120" s="43" t="s">
        <v>210</v>
      </c>
      <c r="G120" s="43" t="s">
        <v>35</v>
      </c>
      <c r="H120" s="19">
        <f t="shared" si="11"/>
        <v>1.9359999999999999</v>
      </c>
      <c r="I120" s="20">
        <v>1.76</v>
      </c>
    </row>
    <row r="121" spans="1:9" ht="45" customHeight="1" x14ac:dyDescent="0.25">
      <c r="A121" s="13">
        <f t="shared" si="12"/>
        <v>98</v>
      </c>
      <c r="B121" s="14"/>
      <c r="C121" s="29" t="s">
        <v>236</v>
      </c>
      <c r="D121" s="30" t="s">
        <v>237</v>
      </c>
      <c r="E121" s="42" t="s">
        <v>104</v>
      </c>
      <c r="F121" s="43" t="s">
        <v>136</v>
      </c>
      <c r="G121" s="43" t="s">
        <v>14</v>
      </c>
      <c r="H121" s="19">
        <f t="shared" si="11"/>
        <v>0.32999999999999996</v>
      </c>
      <c r="I121" s="20">
        <v>0.3</v>
      </c>
    </row>
    <row r="122" spans="1:9" ht="45" customHeight="1" x14ac:dyDescent="0.25">
      <c r="A122" s="13">
        <f t="shared" si="12"/>
        <v>99</v>
      </c>
      <c r="B122" s="14"/>
      <c r="C122" s="29" t="s">
        <v>238</v>
      </c>
      <c r="D122" s="30" t="s">
        <v>239</v>
      </c>
      <c r="E122" s="42">
        <v>0.35</v>
      </c>
      <c r="F122" s="43" t="s">
        <v>144</v>
      </c>
      <c r="G122" s="43" t="s">
        <v>14</v>
      </c>
      <c r="H122" s="19">
        <f t="shared" si="11"/>
        <v>1.133</v>
      </c>
      <c r="I122" s="20">
        <v>1.03</v>
      </c>
    </row>
    <row r="123" spans="1:9" ht="48.75" customHeight="1" x14ac:dyDescent="0.25">
      <c r="A123" s="13">
        <f t="shared" si="12"/>
        <v>100</v>
      </c>
      <c r="B123" s="14"/>
      <c r="C123" s="29" t="s">
        <v>240</v>
      </c>
      <c r="D123" s="30" t="s">
        <v>241</v>
      </c>
      <c r="E123" s="42">
        <v>0.35</v>
      </c>
      <c r="F123" s="43" t="s">
        <v>144</v>
      </c>
      <c r="G123" s="43" t="s">
        <v>14</v>
      </c>
      <c r="H123" s="19">
        <f t="shared" si="11"/>
        <v>1.2100000000000002</v>
      </c>
      <c r="I123" s="20">
        <v>1.1000000000000001</v>
      </c>
    </row>
    <row r="124" spans="1:9" ht="57" customHeight="1" x14ac:dyDescent="0.25">
      <c r="A124" s="13">
        <f t="shared" si="12"/>
        <v>101</v>
      </c>
      <c r="B124" s="14"/>
      <c r="C124" s="29" t="s">
        <v>242</v>
      </c>
      <c r="D124" s="30" t="s">
        <v>243</v>
      </c>
      <c r="E124" s="42">
        <v>0.35</v>
      </c>
      <c r="F124" s="43" t="s">
        <v>225</v>
      </c>
      <c r="G124" s="43" t="s">
        <v>14</v>
      </c>
      <c r="H124" s="19">
        <f t="shared" si="11"/>
        <v>1.419</v>
      </c>
      <c r="I124" s="20">
        <v>1.29</v>
      </c>
    </row>
    <row r="125" spans="1:9" ht="57.75" customHeight="1" x14ac:dyDescent="0.25">
      <c r="A125" s="13">
        <f t="shared" si="12"/>
        <v>102</v>
      </c>
      <c r="B125" s="14"/>
      <c r="C125" s="29" t="s">
        <v>244</v>
      </c>
      <c r="D125" s="30" t="s">
        <v>245</v>
      </c>
      <c r="E125" s="42">
        <v>0.35</v>
      </c>
      <c r="F125" s="43" t="s">
        <v>153</v>
      </c>
      <c r="G125" s="43" t="s">
        <v>14</v>
      </c>
      <c r="H125" s="19">
        <f t="shared" si="11"/>
        <v>2.673</v>
      </c>
      <c r="I125" s="20">
        <v>2.4300000000000002</v>
      </c>
    </row>
    <row r="126" spans="1:9" ht="24.95" customHeight="1" x14ac:dyDescent="0.25">
      <c r="A126" s="7" t="s">
        <v>246</v>
      </c>
      <c r="B126" s="7"/>
      <c r="C126" s="7"/>
      <c r="D126" s="7"/>
      <c r="E126" s="7"/>
      <c r="F126" s="7"/>
      <c r="G126" s="7"/>
      <c r="H126" s="7"/>
      <c r="I126" s="7"/>
    </row>
    <row r="127" spans="1:9" ht="51.75" customHeight="1" x14ac:dyDescent="0.25">
      <c r="A127" s="13">
        <f>A125+1</f>
        <v>103</v>
      </c>
      <c r="B127" s="14"/>
      <c r="C127" s="29" t="s">
        <v>247</v>
      </c>
      <c r="D127" s="30" t="s">
        <v>248</v>
      </c>
      <c r="E127" s="54" t="s">
        <v>123</v>
      </c>
      <c r="F127" s="43" t="s">
        <v>45</v>
      </c>
      <c r="G127" s="43" t="s">
        <v>35</v>
      </c>
      <c r="H127" s="19">
        <f>(I127*10%)+I127</f>
        <v>2.75</v>
      </c>
      <c r="I127" s="20">
        <v>2.5</v>
      </c>
    </row>
    <row r="128" spans="1:9" ht="50.25" customHeight="1" x14ac:dyDescent="0.25">
      <c r="A128" s="13">
        <f>A127+1</f>
        <v>104</v>
      </c>
      <c r="B128" s="14"/>
      <c r="C128" s="29" t="s">
        <v>249</v>
      </c>
      <c r="D128" s="30" t="s">
        <v>250</v>
      </c>
      <c r="E128" s="42" t="s">
        <v>123</v>
      </c>
      <c r="F128" s="43" t="s">
        <v>251</v>
      </c>
      <c r="G128" s="43" t="s">
        <v>35</v>
      </c>
      <c r="H128" s="19">
        <f t="shared" ref="H128:H135" si="13">(I128*10%)+I128</f>
        <v>2.024</v>
      </c>
      <c r="I128" s="20">
        <v>1.84</v>
      </c>
    </row>
    <row r="129" spans="1:9" ht="50.25" customHeight="1" x14ac:dyDescent="0.25">
      <c r="A129" s="13">
        <f t="shared" ref="A129:A135" si="14">A128+1</f>
        <v>105</v>
      </c>
      <c r="B129" s="14"/>
      <c r="C129" s="29" t="s">
        <v>252</v>
      </c>
      <c r="D129" s="30" t="s">
        <v>253</v>
      </c>
      <c r="E129" s="42" t="s">
        <v>123</v>
      </c>
      <c r="F129" s="43" t="s">
        <v>251</v>
      </c>
      <c r="G129" s="43" t="s">
        <v>35</v>
      </c>
      <c r="H129" s="19">
        <f t="shared" si="13"/>
        <v>2.024</v>
      </c>
      <c r="I129" s="20">
        <v>1.84</v>
      </c>
    </row>
    <row r="130" spans="1:9" ht="45" customHeight="1" x14ac:dyDescent="0.25">
      <c r="A130" s="13">
        <f t="shared" si="14"/>
        <v>106</v>
      </c>
      <c r="B130" s="14"/>
      <c r="C130" s="29" t="s">
        <v>254</v>
      </c>
      <c r="D130" s="30" t="s">
        <v>255</v>
      </c>
      <c r="E130" s="42">
        <v>0.35</v>
      </c>
      <c r="F130" s="43" t="s">
        <v>251</v>
      </c>
      <c r="G130" s="43" t="s">
        <v>35</v>
      </c>
      <c r="H130" s="19">
        <f t="shared" si="13"/>
        <v>2.024</v>
      </c>
      <c r="I130" s="20">
        <v>1.84</v>
      </c>
    </row>
    <row r="131" spans="1:9" ht="51" customHeight="1" x14ac:dyDescent="0.25">
      <c r="A131" s="13">
        <f t="shared" si="14"/>
        <v>107</v>
      </c>
      <c r="B131" s="14"/>
      <c r="C131" s="38" t="s">
        <v>256</v>
      </c>
      <c r="D131" s="30" t="s">
        <v>257</v>
      </c>
      <c r="E131" s="42">
        <v>0.35</v>
      </c>
      <c r="F131" s="43" t="s">
        <v>251</v>
      </c>
      <c r="G131" s="43" t="s">
        <v>35</v>
      </c>
      <c r="H131" s="19">
        <f t="shared" si="13"/>
        <v>2.024</v>
      </c>
      <c r="I131" s="20">
        <v>1.84</v>
      </c>
    </row>
    <row r="132" spans="1:9" ht="48" customHeight="1" x14ac:dyDescent="0.25">
      <c r="A132" s="13">
        <f t="shared" si="14"/>
        <v>108</v>
      </c>
      <c r="B132" s="14"/>
      <c r="C132" s="38"/>
      <c r="D132" s="30" t="s">
        <v>258</v>
      </c>
      <c r="E132" s="42">
        <v>0.35</v>
      </c>
      <c r="F132" s="43" t="s">
        <v>251</v>
      </c>
      <c r="G132" s="43" t="s">
        <v>35</v>
      </c>
      <c r="H132" s="19">
        <f t="shared" si="13"/>
        <v>2.673</v>
      </c>
      <c r="I132" s="20">
        <v>2.4300000000000002</v>
      </c>
    </row>
    <row r="133" spans="1:9" ht="50.25" customHeight="1" x14ac:dyDescent="0.25">
      <c r="A133" s="13">
        <f t="shared" si="14"/>
        <v>109</v>
      </c>
      <c r="B133" s="14"/>
      <c r="C133" s="38"/>
      <c r="D133" s="30" t="s">
        <v>259</v>
      </c>
      <c r="E133" s="42">
        <v>0.35</v>
      </c>
      <c r="F133" s="43" t="s">
        <v>251</v>
      </c>
      <c r="G133" s="43" t="s">
        <v>35</v>
      </c>
      <c r="H133" s="19">
        <f t="shared" si="13"/>
        <v>2.75</v>
      </c>
      <c r="I133" s="20">
        <v>2.5</v>
      </c>
    </row>
    <row r="134" spans="1:9" ht="45" customHeight="1" x14ac:dyDescent="0.25">
      <c r="A134" s="13">
        <f t="shared" si="14"/>
        <v>110</v>
      </c>
      <c r="B134" s="14"/>
      <c r="C134" s="29" t="s">
        <v>260</v>
      </c>
      <c r="D134" s="30" t="s">
        <v>261</v>
      </c>
      <c r="E134" s="42">
        <v>0.35</v>
      </c>
      <c r="F134" s="43" t="s">
        <v>251</v>
      </c>
      <c r="G134" s="43" t="s">
        <v>35</v>
      </c>
      <c r="H134" s="19">
        <f t="shared" si="13"/>
        <v>1.056</v>
      </c>
      <c r="I134" s="20">
        <v>0.96</v>
      </c>
    </row>
    <row r="135" spans="1:9" ht="45" customHeight="1" x14ac:dyDescent="0.25">
      <c r="A135" s="13">
        <f t="shared" si="14"/>
        <v>111</v>
      </c>
      <c r="B135" s="14"/>
      <c r="C135" s="29" t="s">
        <v>262</v>
      </c>
      <c r="D135" s="30" t="s">
        <v>263</v>
      </c>
      <c r="E135" s="42">
        <v>0.35</v>
      </c>
      <c r="F135" s="43" t="s">
        <v>264</v>
      </c>
      <c r="G135" s="43" t="s">
        <v>14</v>
      </c>
      <c r="H135" s="19">
        <f t="shared" si="13"/>
        <v>2.508</v>
      </c>
      <c r="I135" s="20">
        <v>2.2799999999999998</v>
      </c>
    </row>
    <row r="136" spans="1:9" ht="24.95" customHeight="1" x14ac:dyDescent="0.25">
      <c r="A136" s="8" t="s">
        <v>2</v>
      </c>
      <c r="B136" s="9" t="s">
        <v>3</v>
      </c>
      <c r="C136" s="9"/>
      <c r="D136" s="8" t="s">
        <v>4</v>
      </c>
      <c r="E136" s="8" t="s">
        <v>5</v>
      </c>
      <c r="F136" s="8" t="s">
        <v>6</v>
      </c>
      <c r="G136" s="10" t="s">
        <v>7</v>
      </c>
      <c r="H136" s="11" t="s">
        <v>8</v>
      </c>
      <c r="I136" s="12" t="s">
        <v>9</v>
      </c>
    </row>
    <row r="137" spans="1:9" ht="49.5" customHeight="1" x14ac:dyDescent="0.25">
      <c r="A137" s="13">
        <f>A135+1</f>
        <v>112</v>
      </c>
      <c r="B137" s="14"/>
      <c r="C137" s="29" t="s">
        <v>265</v>
      </c>
      <c r="D137" s="49" t="s">
        <v>266</v>
      </c>
      <c r="E137" s="42" t="s">
        <v>123</v>
      </c>
      <c r="F137" s="43" t="s">
        <v>264</v>
      </c>
      <c r="G137" s="43" t="s">
        <v>14</v>
      </c>
      <c r="H137" s="19">
        <f>(I137*10%)+I137</f>
        <v>2.4969999999999999</v>
      </c>
      <c r="I137" s="20">
        <v>2.27</v>
      </c>
    </row>
    <row r="138" spans="1:9" ht="45" customHeight="1" x14ac:dyDescent="0.25">
      <c r="A138" s="13">
        <f>A137+1</f>
        <v>113</v>
      </c>
      <c r="B138" s="14"/>
      <c r="C138" s="29" t="s">
        <v>267</v>
      </c>
      <c r="D138" s="30" t="s">
        <v>268</v>
      </c>
      <c r="E138" s="42" t="s">
        <v>123</v>
      </c>
      <c r="F138" s="43" t="s">
        <v>264</v>
      </c>
      <c r="G138" s="43" t="s">
        <v>14</v>
      </c>
      <c r="H138" s="19">
        <f t="shared" ref="H138:H145" si="15">(I138*10%)+I138</f>
        <v>2.508</v>
      </c>
      <c r="I138" s="20">
        <v>2.2799999999999998</v>
      </c>
    </row>
    <row r="139" spans="1:9" ht="45" customHeight="1" x14ac:dyDescent="0.25">
      <c r="A139" s="13">
        <f t="shared" ref="A139:A143" si="16">A138+1</f>
        <v>114</v>
      </c>
      <c r="B139" s="14"/>
      <c r="C139" s="29" t="s">
        <v>269</v>
      </c>
      <c r="D139" s="30" t="s">
        <v>270</v>
      </c>
      <c r="E139" s="42" t="s">
        <v>123</v>
      </c>
      <c r="F139" s="43" t="s">
        <v>264</v>
      </c>
      <c r="G139" s="43" t="s">
        <v>14</v>
      </c>
      <c r="H139" s="19">
        <f t="shared" si="15"/>
        <v>2.508</v>
      </c>
      <c r="I139" s="20">
        <v>2.2799999999999998</v>
      </c>
    </row>
    <row r="140" spans="1:9" ht="42" customHeight="1" x14ac:dyDescent="0.25">
      <c r="A140" s="13">
        <f t="shared" si="16"/>
        <v>115</v>
      </c>
      <c r="B140" s="32"/>
      <c r="C140" s="55" t="s">
        <v>271</v>
      </c>
      <c r="D140" s="30" t="s">
        <v>272</v>
      </c>
      <c r="E140" s="42" t="s">
        <v>273</v>
      </c>
      <c r="F140" s="44" t="s">
        <v>14</v>
      </c>
      <c r="G140" s="44" t="s">
        <v>14</v>
      </c>
      <c r="H140" s="19">
        <f t="shared" si="15"/>
        <v>0</v>
      </c>
      <c r="I140" s="20">
        <v>0</v>
      </c>
    </row>
    <row r="141" spans="1:9" ht="48.75" customHeight="1" x14ac:dyDescent="0.25">
      <c r="A141" s="13">
        <f t="shared" si="16"/>
        <v>116</v>
      </c>
      <c r="B141" s="32"/>
      <c r="C141" s="55"/>
      <c r="D141" s="30" t="s">
        <v>272</v>
      </c>
      <c r="E141" s="42" t="s">
        <v>274</v>
      </c>
      <c r="F141" s="44"/>
      <c r="G141" s="44"/>
      <c r="H141" s="19">
        <f t="shared" si="15"/>
        <v>18.612000000000002</v>
      </c>
      <c r="I141" s="20">
        <v>16.920000000000002</v>
      </c>
    </row>
    <row r="142" spans="1:9" ht="45" customHeight="1" x14ac:dyDescent="0.25">
      <c r="A142" s="13">
        <f t="shared" si="16"/>
        <v>117</v>
      </c>
      <c r="B142" s="32"/>
      <c r="C142" s="55"/>
      <c r="D142" s="30" t="s">
        <v>272</v>
      </c>
      <c r="E142" s="42" t="s">
        <v>275</v>
      </c>
      <c r="F142" s="44"/>
      <c r="G142" s="44"/>
      <c r="H142" s="19">
        <f t="shared" si="15"/>
        <v>24.265999999999998</v>
      </c>
      <c r="I142" s="20">
        <v>22.06</v>
      </c>
    </row>
    <row r="143" spans="1:9" ht="42.75" customHeight="1" x14ac:dyDescent="0.25">
      <c r="A143" s="13">
        <f t="shared" si="16"/>
        <v>118</v>
      </c>
      <c r="B143" s="32"/>
      <c r="C143" s="55"/>
      <c r="D143" s="30" t="s">
        <v>272</v>
      </c>
      <c r="E143" s="42" t="s">
        <v>276</v>
      </c>
      <c r="F143" s="44"/>
      <c r="G143" s="44"/>
      <c r="H143" s="19">
        <f t="shared" si="15"/>
        <v>27.907</v>
      </c>
      <c r="I143" s="20">
        <v>25.37</v>
      </c>
    </row>
    <row r="144" spans="1:9" ht="49.5" customHeight="1" x14ac:dyDescent="0.25">
      <c r="A144" s="13">
        <v>121</v>
      </c>
      <c r="B144" s="32"/>
      <c r="C144" s="55"/>
      <c r="D144" s="30" t="s">
        <v>277</v>
      </c>
      <c r="E144" s="42" t="s">
        <v>278</v>
      </c>
      <c r="F144" s="44"/>
      <c r="G144" s="44"/>
      <c r="H144" s="19">
        <f t="shared" si="15"/>
        <v>29.931000000000001</v>
      </c>
      <c r="I144" s="20">
        <v>27.21</v>
      </c>
    </row>
    <row r="145" spans="1:9" ht="45" customHeight="1" x14ac:dyDescent="0.25">
      <c r="A145" s="13">
        <f>A143+1</f>
        <v>119</v>
      </c>
      <c r="B145" s="32"/>
      <c r="C145" s="55"/>
      <c r="D145" s="30" t="s">
        <v>279</v>
      </c>
      <c r="E145" s="42" t="s">
        <v>278</v>
      </c>
      <c r="F145" s="44"/>
      <c r="G145" s="44"/>
      <c r="H145" s="19">
        <f t="shared" si="15"/>
        <v>32.362000000000002</v>
      </c>
      <c r="I145" s="20">
        <v>29.42</v>
      </c>
    </row>
    <row r="146" spans="1:9" ht="24.95" customHeight="1" x14ac:dyDescent="0.25">
      <c r="A146" s="7" t="s">
        <v>280</v>
      </c>
      <c r="B146" s="7"/>
      <c r="C146" s="7"/>
      <c r="D146" s="7"/>
      <c r="E146" s="7"/>
      <c r="F146" s="7"/>
      <c r="G146" s="7"/>
      <c r="H146" s="7"/>
      <c r="I146" s="7"/>
    </row>
    <row r="147" spans="1:9" ht="47.25" customHeight="1" x14ac:dyDescent="0.25">
      <c r="A147" s="13">
        <f>A145+1</f>
        <v>120</v>
      </c>
      <c r="B147" s="14"/>
      <c r="C147" s="29" t="s">
        <v>281</v>
      </c>
      <c r="D147" s="30" t="s">
        <v>282</v>
      </c>
      <c r="E147" s="42" t="s">
        <v>71</v>
      </c>
      <c r="F147" s="43" t="s">
        <v>283</v>
      </c>
      <c r="G147" s="43" t="s">
        <v>35</v>
      </c>
      <c r="H147" s="19">
        <f>(I147*10%)+I147</f>
        <v>4.8620000000000001</v>
      </c>
      <c r="I147" s="20">
        <v>4.42</v>
      </c>
    </row>
    <row r="148" spans="1:9" ht="45" customHeight="1" x14ac:dyDescent="0.25">
      <c r="A148" s="13">
        <f>A147+1</f>
        <v>121</v>
      </c>
      <c r="B148" s="14"/>
      <c r="C148" s="29" t="s">
        <v>284</v>
      </c>
      <c r="D148" s="30" t="s">
        <v>285</v>
      </c>
      <c r="E148" s="42">
        <v>0.5</v>
      </c>
      <c r="F148" s="43" t="s">
        <v>98</v>
      </c>
      <c r="G148" s="43" t="s">
        <v>14</v>
      </c>
      <c r="H148" s="19">
        <f t="shared" ref="H148:H149" si="17">(I148*10%)+I148</f>
        <v>0.82499999999999996</v>
      </c>
      <c r="I148" s="20">
        <v>0.75</v>
      </c>
    </row>
    <row r="149" spans="1:9" ht="41.25" customHeight="1" x14ac:dyDescent="0.25">
      <c r="A149" s="13">
        <f>A148+1</f>
        <v>122</v>
      </c>
      <c r="B149" s="14"/>
      <c r="C149" s="29" t="s">
        <v>286</v>
      </c>
      <c r="D149" s="30" t="s">
        <v>287</v>
      </c>
      <c r="E149" s="42">
        <v>0.35</v>
      </c>
      <c r="F149" s="43" t="s">
        <v>288</v>
      </c>
      <c r="G149" s="43" t="s">
        <v>14</v>
      </c>
      <c r="H149" s="19">
        <f t="shared" si="17"/>
        <v>4.6859999999999999</v>
      </c>
      <c r="I149" s="20">
        <v>4.26</v>
      </c>
    </row>
    <row r="150" spans="1:9" ht="24.95" customHeight="1" x14ac:dyDescent="0.25">
      <c r="A150" s="7" t="s">
        <v>289</v>
      </c>
      <c r="B150" s="7"/>
      <c r="C150" s="7"/>
      <c r="D150" s="7"/>
      <c r="E150" s="7"/>
      <c r="F150" s="7"/>
      <c r="G150" s="7"/>
      <c r="H150" s="7"/>
      <c r="I150" s="7"/>
    </row>
    <row r="151" spans="1:9" ht="36" customHeight="1" x14ac:dyDescent="0.25">
      <c r="A151" s="13">
        <f>SUM(A149+1)</f>
        <v>123</v>
      </c>
      <c r="B151" s="56"/>
      <c r="C151" s="38" t="s">
        <v>290</v>
      </c>
      <c r="D151" s="52" t="s">
        <v>291</v>
      </c>
      <c r="E151" s="42" t="s">
        <v>292</v>
      </c>
      <c r="F151" s="44" t="s">
        <v>14</v>
      </c>
      <c r="G151" s="44" t="s">
        <v>14</v>
      </c>
      <c r="H151" s="19">
        <f>(I151*10%)+I151</f>
        <v>13.354000000000001</v>
      </c>
      <c r="I151" s="20">
        <v>12.14</v>
      </c>
    </row>
    <row r="152" spans="1:9" ht="43.5" customHeight="1" x14ac:dyDescent="0.25">
      <c r="A152" s="13">
        <f t="shared" ref="A152:A153" si="18">A151+1</f>
        <v>124</v>
      </c>
      <c r="B152" s="56"/>
      <c r="C152" s="38"/>
      <c r="D152" s="52"/>
      <c r="E152" s="42" t="s">
        <v>293</v>
      </c>
      <c r="F152" s="44"/>
      <c r="G152" s="44"/>
      <c r="H152" s="19">
        <f t="shared" ref="H152:H153" si="19">(I152*10%)+I152</f>
        <v>14.959999999999999</v>
      </c>
      <c r="I152" s="20">
        <v>13.6</v>
      </c>
    </row>
    <row r="153" spans="1:9" ht="36" customHeight="1" x14ac:dyDescent="0.25">
      <c r="A153" s="13">
        <f t="shared" si="18"/>
        <v>125</v>
      </c>
      <c r="B153" s="57"/>
      <c r="C153" s="29" t="s">
        <v>294</v>
      </c>
      <c r="D153" s="30" t="s">
        <v>295</v>
      </c>
      <c r="E153" s="42"/>
      <c r="F153" s="43" t="s">
        <v>14</v>
      </c>
      <c r="G153" s="43" t="s">
        <v>14</v>
      </c>
      <c r="H153" s="19">
        <f t="shared" si="19"/>
        <v>6.4789999999999992</v>
      </c>
      <c r="I153" s="20">
        <v>5.89</v>
      </c>
    </row>
    <row r="154" spans="1:9" ht="24.95" customHeight="1" x14ac:dyDescent="0.25">
      <c r="A154" s="7" t="s">
        <v>296</v>
      </c>
      <c r="B154" s="7"/>
      <c r="C154" s="7"/>
      <c r="D154" s="7"/>
      <c r="E154" s="7"/>
      <c r="F154" s="7"/>
      <c r="G154" s="7"/>
      <c r="H154" s="7"/>
      <c r="I154" s="7"/>
    </row>
    <row r="155" spans="1:9" ht="50.25" customHeight="1" x14ac:dyDescent="0.25">
      <c r="A155" s="13">
        <f>A153+1</f>
        <v>126</v>
      </c>
      <c r="B155" s="57"/>
      <c r="C155" s="29" t="s">
        <v>297</v>
      </c>
      <c r="D155" s="30" t="s">
        <v>298</v>
      </c>
      <c r="E155" s="42" t="s">
        <v>299</v>
      </c>
      <c r="F155" s="43" t="s">
        <v>14</v>
      </c>
      <c r="G155" s="43" t="s">
        <v>14</v>
      </c>
      <c r="H155" s="19">
        <f>(I155*10%)+I155</f>
        <v>10.119999999999999</v>
      </c>
      <c r="I155" s="20">
        <v>9.1999999999999993</v>
      </c>
    </row>
    <row r="156" spans="1:9" ht="45" customHeight="1" x14ac:dyDescent="0.25">
      <c r="A156" s="13">
        <v>127</v>
      </c>
      <c r="B156" s="57"/>
      <c r="C156" s="29" t="s">
        <v>300</v>
      </c>
      <c r="D156" s="30" t="s">
        <v>301</v>
      </c>
      <c r="E156" s="42" t="s">
        <v>86</v>
      </c>
      <c r="F156" s="43" t="s">
        <v>14</v>
      </c>
      <c r="G156" s="43" t="s">
        <v>14</v>
      </c>
      <c r="H156" s="19">
        <f t="shared" ref="H156:H161" si="20">(I156*10%)+I156</f>
        <v>26.696999999999999</v>
      </c>
      <c r="I156" s="20">
        <v>24.27</v>
      </c>
    </row>
    <row r="157" spans="1:9" ht="43.5" customHeight="1" x14ac:dyDescent="0.25">
      <c r="A157" s="13">
        <f>A156+1</f>
        <v>128</v>
      </c>
      <c r="B157" s="57"/>
      <c r="C157" s="29" t="s">
        <v>302</v>
      </c>
      <c r="D157" s="30" t="s">
        <v>303</v>
      </c>
      <c r="E157" s="42" t="s">
        <v>71</v>
      </c>
      <c r="F157" s="43" t="s">
        <v>14</v>
      </c>
      <c r="G157" s="43" t="s">
        <v>14</v>
      </c>
      <c r="H157" s="19">
        <f t="shared" si="20"/>
        <v>35.585000000000001</v>
      </c>
      <c r="I157" s="20">
        <v>32.35</v>
      </c>
    </row>
    <row r="158" spans="1:9" ht="40.5" customHeight="1" x14ac:dyDescent="0.25">
      <c r="A158" s="13">
        <f t="shared" ref="A158:A161" si="21">A157+1</f>
        <v>129</v>
      </c>
      <c r="B158" s="57"/>
      <c r="C158" s="29" t="s">
        <v>297</v>
      </c>
      <c r="D158" s="30" t="s">
        <v>304</v>
      </c>
      <c r="E158" s="42" t="s">
        <v>71</v>
      </c>
      <c r="F158" s="43" t="s">
        <v>14</v>
      </c>
      <c r="G158" s="43" t="s">
        <v>14</v>
      </c>
      <c r="H158" s="19">
        <f t="shared" si="20"/>
        <v>1.2100000000000002</v>
      </c>
      <c r="I158" s="20">
        <v>1.1000000000000001</v>
      </c>
    </row>
    <row r="159" spans="1:9" ht="44.25" customHeight="1" x14ac:dyDescent="0.25">
      <c r="A159" s="13">
        <f t="shared" si="21"/>
        <v>130</v>
      </c>
      <c r="B159" s="57"/>
      <c r="C159" s="29" t="s">
        <v>305</v>
      </c>
      <c r="D159" s="30" t="s">
        <v>306</v>
      </c>
      <c r="E159" s="42" t="s">
        <v>71</v>
      </c>
      <c r="F159" s="43" t="s">
        <v>14</v>
      </c>
      <c r="G159" s="43" t="s">
        <v>14</v>
      </c>
      <c r="H159" s="19">
        <f t="shared" si="20"/>
        <v>0.60500000000000009</v>
      </c>
      <c r="I159" s="20">
        <v>0.55000000000000004</v>
      </c>
    </row>
    <row r="160" spans="1:9" ht="51.75" customHeight="1" x14ac:dyDescent="0.25">
      <c r="A160" s="13">
        <f t="shared" si="21"/>
        <v>131</v>
      </c>
      <c r="B160" s="57"/>
      <c r="C160" s="29" t="s">
        <v>307</v>
      </c>
      <c r="D160" s="30" t="s">
        <v>308</v>
      </c>
      <c r="E160" s="42" t="s">
        <v>71</v>
      </c>
      <c r="F160" s="43" t="s">
        <v>14</v>
      </c>
      <c r="G160" s="43" t="s">
        <v>14</v>
      </c>
      <c r="H160" s="19">
        <f t="shared" si="20"/>
        <v>0.60500000000000009</v>
      </c>
      <c r="I160" s="20">
        <v>0.55000000000000004</v>
      </c>
    </row>
    <row r="161" spans="1:9" ht="40.5" customHeight="1" x14ac:dyDescent="0.25">
      <c r="A161" s="13">
        <f t="shared" si="21"/>
        <v>132</v>
      </c>
      <c r="B161" s="58"/>
      <c r="C161" s="58" t="s">
        <v>309</v>
      </c>
      <c r="D161" s="59" t="s">
        <v>310</v>
      </c>
      <c r="E161" s="58"/>
      <c r="F161" s="58" t="s">
        <v>14</v>
      </c>
      <c r="G161" s="58" t="s">
        <v>14</v>
      </c>
      <c r="H161" s="19">
        <f t="shared" si="20"/>
        <v>46.112000000000002</v>
      </c>
      <c r="I161" s="20">
        <v>41.92</v>
      </c>
    </row>
    <row r="162" spans="1:9" ht="24.95" customHeight="1" x14ac:dyDescent="0.25">
      <c r="A162" s="7" t="s">
        <v>311</v>
      </c>
      <c r="B162" s="7"/>
      <c r="C162" s="7"/>
      <c r="D162" s="7"/>
      <c r="E162" s="7"/>
      <c r="F162" s="7"/>
      <c r="G162" s="7"/>
      <c r="H162" s="7"/>
      <c r="I162" s="7"/>
    </row>
    <row r="163" spans="1:9" ht="46.5" customHeight="1" x14ac:dyDescent="0.25">
      <c r="A163" s="13">
        <f>SUM(A161+1)</f>
        <v>133</v>
      </c>
      <c r="B163" s="14"/>
      <c r="C163" s="29" t="s">
        <v>312</v>
      </c>
      <c r="D163" s="30" t="s">
        <v>313</v>
      </c>
      <c r="E163" s="42" t="s">
        <v>314</v>
      </c>
      <c r="F163" s="46" t="s">
        <v>315</v>
      </c>
      <c r="G163" s="60" t="s">
        <v>316</v>
      </c>
      <c r="H163" s="19">
        <f>(I163*10%)+I163</f>
        <v>8.4919999999999991</v>
      </c>
      <c r="I163" s="20">
        <v>7.72</v>
      </c>
    </row>
    <row r="164" spans="1:9" ht="44.25" customHeight="1" x14ac:dyDescent="0.25">
      <c r="A164" s="13">
        <f t="shared" ref="A164:A168" si="22">A163+1</f>
        <v>134</v>
      </c>
      <c r="B164" s="14"/>
      <c r="C164" s="29" t="s">
        <v>317</v>
      </c>
      <c r="D164" s="30" t="s">
        <v>318</v>
      </c>
      <c r="E164" s="61" t="s">
        <v>319</v>
      </c>
      <c r="F164" s="46" t="s">
        <v>316</v>
      </c>
      <c r="G164" s="60" t="s">
        <v>14</v>
      </c>
      <c r="H164" s="19">
        <f t="shared" ref="H164:H168" si="23">(I164*10%)+I164</f>
        <v>23.1</v>
      </c>
      <c r="I164" s="20">
        <v>21</v>
      </c>
    </row>
    <row r="165" spans="1:9" ht="49.5" customHeight="1" x14ac:dyDescent="0.25">
      <c r="A165" s="13">
        <f t="shared" si="22"/>
        <v>135</v>
      </c>
      <c r="B165" s="14"/>
      <c r="C165" s="29" t="s">
        <v>320</v>
      </c>
      <c r="D165" s="30" t="s">
        <v>321</v>
      </c>
      <c r="E165" s="61" t="s">
        <v>319</v>
      </c>
      <c r="F165" s="46" t="s">
        <v>316</v>
      </c>
      <c r="G165" s="60" t="s">
        <v>14</v>
      </c>
      <c r="H165" s="19">
        <f t="shared" si="23"/>
        <v>60.664999999999999</v>
      </c>
      <c r="I165" s="20">
        <v>55.15</v>
      </c>
    </row>
    <row r="166" spans="1:9" ht="43.5" customHeight="1" x14ac:dyDescent="0.25">
      <c r="A166" s="13">
        <f t="shared" si="22"/>
        <v>136</v>
      </c>
      <c r="B166" s="14"/>
      <c r="C166" s="29" t="s">
        <v>322</v>
      </c>
      <c r="D166" s="30" t="s">
        <v>323</v>
      </c>
      <c r="E166" s="61" t="s">
        <v>319</v>
      </c>
      <c r="F166" s="46" t="s">
        <v>316</v>
      </c>
      <c r="G166" s="60" t="s">
        <v>14</v>
      </c>
      <c r="H166" s="19">
        <f t="shared" si="23"/>
        <v>60.664999999999999</v>
      </c>
      <c r="I166" s="20">
        <v>55.15</v>
      </c>
    </row>
    <row r="167" spans="1:9" ht="53.25" customHeight="1" x14ac:dyDescent="0.25">
      <c r="A167" s="13">
        <f t="shared" si="22"/>
        <v>137</v>
      </c>
      <c r="B167" s="14"/>
      <c r="C167" s="29" t="s">
        <v>324</v>
      </c>
      <c r="D167" s="41" t="s">
        <v>325</v>
      </c>
      <c r="E167" s="61" t="s">
        <v>319</v>
      </c>
      <c r="F167" s="46" t="s">
        <v>326</v>
      </c>
      <c r="G167" s="60" t="s">
        <v>14</v>
      </c>
      <c r="H167" s="19">
        <f t="shared" si="23"/>
        <v>5.665</v>
      </c>
      <c r="I167" s="20">
        <v>5.15</v>
      </c>
    </row>
    <row r="168" spans="1:9" ht="51.75" customHeight="1" x14ac:dyDescent="0.25">
      <c r="A168" s="13">
        <f t="shared" si="22"/>
        <v>138</v>
      </c>
      <c r="B168" s="14"/>
      <c r="C168" s="29" t="s">
        <v>327</v>
      </c>
      <c r="D168" s="41" t="s">
        <v>328</v>
      </c>
      <c r="E168" s="61" t="s">
        <v>319</v>
      </c>
      <c r="F168" s="46" t="s">
        <v>176</v>
      </c>
      <c r="G168" s="60" t="s">
        <v>14</v>
      </c>
      <c r="H168" s="19">
        <f t="shared" si="23"/>
        <v>3.63</v>
      </c>
      <c r="I168" s="20">
        <v>3.3</v>
      </c>
    </row>
    <row r="169" spans="1:9" ht="24.95" customHeight="1" x14ac:dyDescent="0.25">
      <c r="A169" s="62" t="s">
        <v>329</v>
      </c>
      <c r="B169" s="62"/>
      <c r="C169" s="62"/>
      <c r="D169" s="62"/>
      <c r="E169" s="62"/>
      <c r="F169" s="62"/>
      <c r="G169" s="62"/>
      <c r="H169" s="62"/>
      <c r="I169" s="62"/>
    </row>
    <row r="170" spans="1:9" ht="24.95" customHeight="1" x14ac:dyDescent="0.25">
      <c r="A170" s="63" t="s">
        <v>330</v>
      </c>
      <c r="B170" s="63"/>
      <c r="C170" s="63"/>
      <c r="D170" s="63"/>
      <c r="E170" s="63"/>
      <c r="F170" s="63"/>
      <c r="G170" s="63"/>
      <c r="H170" s="63"/>
      <c r="I170" s="63"/>
    </row>
    <row r="171" spans="1:9" ht="24.95" customHeight="1" x14ac:dyDescent="0.25">
      <c r="A171" s="63" t="s">
        <v>331</v>
      </c>
      <c r="B171" s="63"/>
      <c r="C171" s="63"/>
      <c r="D171" s="63"/>
      <c r="E171" s="63"/>
      <c r="F171" s="63"/>
      <c r="G171" s="63"/>
      <c r="H171" s="64"/>
      <c r="I171" s="65"/>
    </row>
    <row r="172" spans="1:9" ht="24.95" customHeight="1" x14ac:dyDescent="0.25">
      <c r="A172" s="66" t="s">
        <v>332</v>
      </c>
      <c r="B172" s="66"/>
      <c r="C172" s="66"/>
      <c r="D172" s="66"/>
      <c r="E172" s="66"/>
      <c r="F172" s="66"/>
      <c r="G172" s="66"/>
      <c r="H172" s="67"/>
      <c r="I172" s="65"/>
    </row>
    <row r="173" spans="1:9" ht="24.95" customHeight="1" x14ac:dyDescent="0.25">
      <c r="A173" s="66" t="s">
        <v>333</v>
      </c>
      <c r="B173" s="66"/>
      <c r="C173" s="66"/>
      <c r="D173" s="66"/>
      <c r="E173" s="66"/>
      <c r="F173" s="66"/>
      <c r="G173" s="66"/>
      <c r="H173" s="67"/>
      <c r="I173" s="65"/>
    </row>
    <row r="174" spans="1:9" ht="24.95" customHeight="1" x14ac:dyDescent="0.25">
      <c r="A174" s="68" t="s">
        <v>334</v>
      </c>
      <c r="B174" s="68"/>
      <c r="C174" s="68"/>
      <c r="D174" s="68"/>
      <c r="E174" s="69" t="s">
        <v>335</v>
      </c>
      <c r="F174" s="69" t="s">
        <v>336</v>
      </c>
      <c r="G174" s="70" t="s">
        <v>7</v>
      </c>
      <c r="H174" s="69" t="s">
        <v>337</v>
      </c>
      <c r="I174" s="69" t="s">
        <v>9</v>
      </c>
    </row>
    <row r="175" spans="1:9" ht="52.5" customHeight="1" x14ac:dyDescent="0.25">
      <c r="A175" s="22">
        <f>A168+1</f>
        <v>139</v>
      </c>
      <c r="B175" s="71"/>
      <c r="C175" s="38"/>
      <c r="D175" s="72" t="s">
        <v>338</v>
      </c>
      <c r="E175" s="73" t="s">
        <v>339</v>
      </c>
      <c r="F175" s="73" t="s">
        <v>340</v>
      </c>
      <c r="G175" s="73" t="s">
        <v>341</v>
      </c>
      <c r="H175" s="19">
        <f>(I175*10%)+I175</f>
        <v>14.959999999999999</v>
      </c>
      <c r="I175" s="20">
        <v>13.6</v>
      </c>
    </row>
    <row r="176" spans="1:9" ht="39" customHeight="1" x14ac:dyDescent="0.25">
      <c r="A176" s="22"/>
      <c r="B176" s="71"/>
      <c r="C176" s="38"/>
      <c r="D176" s="72"/>
      <c r="E176" s="74" t="s">
        <v>342</v>
      </c>
      <c r="F176" s="74" t="s">
        <v>340</v>
      </c>
      <c r="G176" s="74" t="s">
        <v>341</v>
      </c>
      <c r="H176" s="19">
        <f t="shared" ref="H176:H181" si="24">(I176*10%)+I176</f>
        <v>21.439</v>
      </c>
      <c r="I176" s="20">
        <v>19.489999999999998</v>
      </c>
    </row>
    <row r="177" spans="1:11" ht="48.75" customHeight="1" x14ac:dyDescent="0.25">
      <c r="A177" s="22"/>
      <c r="B177" s="71"/>
      <c r="C177" s="38"/>
      <c r="D177" s="72"/>
      <c r="E177" s="73" t="s">
        <v>343</v>
      </c>
      <c r="F177" s="73" t="s">
        <v>340</v>
      </c>
      <c r="G177" s="73" t="s">
        <v>341</v>
      </c>
      <c r="H177" s="19">
        <f t="shared" si="24"/>
        <v>29.128</v>
      </c>
      <c r="I177" s="20">
        <v>26.48</v>
      </c>
    </row>
    <row r="178" spans="1:11" ht="39.950000000000003" customHeight="1" x14ac:dyDescent="0.25">
      <c r="A178" s="22"/>
      <c r="B178" s="71"/>
      <c r="C178" s="38"/>
      <c r="D178" s="72"/>
      <c r="E178" s="74" t="s">
        <v>344</v>
      </c>
      <c r="F178" s="74" t="s">
        <v>340</v>
      </c>
      <c r="G178" s="74" t="s">
        <v>341</v>
      </c>
      <c r="H178" s="19">
        <f t="shared" si="24"/>
        <v>36.003</v>
      </c>
      <c r="I178" s="20">
        <v>32.729999999999997</v>
      </c>
    </row>
    <row r="179" spans="1:11" ht="39.950000000000003" customHeight="1" x14ac:dyDescent="0.25">
      <c r="A179" s="22"/>
      <c r="B179" s="71"/>
      <c r="C179" s="38"/>
      <c r="D179" s="72"/>
      <c r="E179" s="73" t="s">
        <v>345</v>
      </c>
      <c r="F179" s="73" t="s">
        <v>340</v>
      </c>
      <c r="G179" s="73" t="s">
        <v>341</v>
      </c>
      <c r="H179" s="19">
        <f t="shared" si="24"/>
        <v>43.262999999999998</v>
      </c>
      <c r="I179" s="20">
        <v>39.33</v>
      </c>
    </row>
    <row r="180" spans="1:11" ht="39.950000000000003" customHeight="1" x14ac:dyDescent="0.25">
      <c r="A180" s="22"/>
      <c r="B180" s="71"/>
      <c r="C180" s="38"/>
      <c r="D180" s="72"/>
      <c r="E180" s="74" t="s">
        <v>346</v>
      </c>
      <c r="F180" s="74" t="s">
        <v>340</v>
      </c>
      <c r="G180" s="74" t="s">
        <v>341</v>
      </c>
      <c r="H180" s="19">
        <f t="shared" si="24"/>
        <v>50.555999999999997</v>
      </c>
      <c r="I180" s="20">
        <v>45.96</v>
      </c>
    </row>
    <row r="181" spans="1:11" ht="39.950000000000003" customHeight="1" x14ac:dyDescent="0.25">
      <c r="A181" s="22"/>
      <c r="B181" s="71"/>
      <c r="C181" s="38"/>
      <c r="D181" s="72"/>
      <c r="E181" s="73" t="s">
        <v>347</v>
      </c>
      <c r="F181" s="73" t="s">
        <v>340</v>
      </c>
      <c r="G181" s="73" t="s">
        <v>341</v>
      </c>
      <c r="H181" s="19">
        <f t="shared" si="24"/>
        <v>57.838000000000001</v>
      </c>
      <c r="I181" s="20">
        <v>52.58</v>
      </c>
    </row>
    <row r="182" spans="1:11" ht="24.95" customHeight="1" x14ac:dyDescent="0.25">
      <c r="A182" s="75" t="s">
        <v>348</v>
      </c>
      <c r="B182" s="76"/>
      <c r="C182" s="76"/>
      <c r="D182" s="77"/>
      <c r="E182" s="69" t="s">
        <v>335</v>
      </c>
      <c r="F182" s="69" t="s">
        <v>336</v>
      </c>
      <c r="G182" s="70" t="s">
        <v>7</v>
      </c>
      <c r="H182" s="69" t="s">
        <v>337</v>
      </c>
      <c r="I182" s="69" t="s">
        <v>9</v>
      </c>
    </row>
    <row r="183" spans="1:11" ht="39.950000000000003" customHeight="1" x14ac:dyDescent="0.25">
      <c r="A183" s="78">
        <f>A175+1</f>
        <v>140</v>
      </c>
      <c r="B183" s="56"/>
      <c r="C183" s="38"/>
      <c r="D183" s="72" t="s">
        <v>338</v>
      </c>
      <c r="E183" s="73" t="s">
        <v>349</v>
      </c>
      <c r="F183" s="73" t="s">
        <v>350</v>
      </c>
      <c r="G183" s="79" t="s">
        <v>14</v>
      </c>
      <c r="H183" s="19">
        <f>(I183*10%)+I183</f>
        <v>1.133</v>
      </c>
      <c r="I183" s="20">
        <v>1.03</v>
      </c>
    </row>
    <row r="184" spans="1:11" ht="39.950000000000003" customHeight="1" x14ac:dyDescent="0.25">
      <c r="A184" s="78"/>
      <c r="B184" s="56"/>
      <c r="C184" s="38"/>
      <c r="D184" s="72"/>
      <c r="E184" s="74" t="s">
        <v>351</v>
      </c>
      <c r="F184" s="74" t="s">
        <v>350</v>
      </c>
      <c r="G184" s="80" t="s">
        <v>14</v>
      </c>
      <c r="H184" s="19">
        <f t="shared" ref="H184:H189" si="25">(I184*10%)+I184</f>
        <v>1.3860000000000001</v>
      </c>
      <c r="I184" s="20">
        <v>1.26</v>
      </c>
    </row>
    <row r="185" spans="1:11" ht="33.75" customHeight="1" x14ac:dyDescent="0.25">
      <c r="A185" s="78"/>
      <c r="B185" s="56"/>
      <c r="C185" s="38"/>
      <c r="D185" s="72"/>
      <c r="E185" s="73" t="s">
        <v>352</v>
      </c>
      <c r="F185" s="73" t="s">
        <v>350</v>
      </c>
      <c r="G185" s="79" t="s">
        <v>14</v>
      </c>
      <c r="H185" s="19">
        <f t="shared" si="25"/>
        <v>1.4300000000000002</v>
      </c>
      <c r="I185" s="20">
        <v>1.3</v>
      </c>
    </row>
    <row r="186" spans="1:11" ht="39.950000000000003" customHeight="1" x14ac:dyDescent="0.25">
      <c r="A186" s="78"/>
      <c r="B186" s="56"/>
      <c r="C186" s="38"/>
      <c r="D186" s="72"/>
      <c r="E186" s="74" t="s">
        <v>353</v>
      </c>
      <c r="F186" s="74" t="s">
        <v>350</v>
      </c>
      <c r="G186" s="80" t="s">
        <v>14</v>
      </c>
      <c r="H186" s="19">
        <f t="shared" si="25"/>
        <v>1.7050000000000001</v>
      </c>
      <c r="I186" s="20">
        <v>1.55</v>
      </c>
    </row>
    <row r="187" spans="1:11" ht="39.950000000000003" customHeight="1" x14ac:dyDescent="0.25">
      <c r="A187" s="78"/>
      <c r="B187" s="56"/>
      <c r="C187" s="38"/>
      <c r="D187" s="72"/>
      <c r="E187" s="73" t="s">
        <v>354</v>
      </c>
      <c r="F187" s="73" t="s">
        <v>350</v>
      </c>
      <c r="G187" s="79" t="s">
        <v>14</v>
      </c>
      <c r="H187" s="19">
        <f t="shared" si="25"/>
        <v>1.9470000000000001</v>
      </c>
      <c r="I187" s="20">
        <v>1.77</v>
      </c>
    </row>
    <row r="188" spans="1:11" ht="39.950000000000003" customHeight="1" x14ac:dyDescent="0.25">
      <c r="A188" s="78"/>
      <c r="B188" s="56"/>
      <c r="C188" s="38"/>
      <c r="D188" s="72"/>
      <c r="E188" s="74" t="s">
        <v>355</v>
      </c>
      <c r="F188" s="74" t="s">
        <v>350</v>
      </c>
      <c r="G188" s="80" t="s">
        <v>14</v>
      </c>
      <c r="H188" s="19">
        <f t="shared" si="25"/>
        <v>2.0680000000000001</v>
      </c>
      <c r="I188" s="20">
        <v>1.88</v>
      </c>
      <c r="K188" s="81"/>
    </row>
    <row r="189" spans="1:11" ht="39.950000000000003" customHeight="1" x14ac:dyDescent="0.25">
      <c r="A189" s="78"/>
      <c r="B189" s="56"/>
      <c r="C189" s="38"/>
      <c r="D189" s="72"/>
      <c r="E189" s="73" t="s">
        <v>356</v>
      </c>
      <c r="F189" s="73" t="s">
        <v>350</v>
      </c>
      <c r="G189" s="79" t="s">
        <v>14</v>
      </c>
      <c r="H189" s="19">
        <f t="shared" si="25"/>
        <v>2.75</v>
      </c>
      <c r="I189" s="20">
        <v>2.5</v>
      </c>
    </row>
    <row r="190" spans="1:11" ht="39.950000000000003" customHeight="1" x14ac:dyDescent="0.25">
      <c r="A190" s="82"/>
      <c r="B190" s="82"/>
      <c r="H190" s="86"/>
    </row>
    <row r="191" spans="1:11" ht="39.950000000000003" customHeight="1" x14ac:dyDescent="0.25">
      <c r="A191" s="82"/>
      <c r="B191" s="82"/>
      <c r="H191" s="86"/>
    </row>
    <row r="192" spans="1:11" ht="39.950000000000003" customHeight="1" x14ac:dyDescent="0.25">
      <c r="A192" s="82"/>
      <c r="B192" s="82"/>
      <c r="H192" s="86"/>
    </row>
    <row r="193" spans="1:10" ht="48" customHeight="1" x14ac:dyDescent="0.25">
      <c r="A193" s="82"/>
      <c r="B193" s="82"/>
      <c r="H193" s="86"/>
    </row>
    <row r="194" spans="1:10" ht="57" customHeight="1" x14ac:dyDescent="0.25">
      <c r="A194" s="88"/>
      <c r="B194" s="88"/>
    </row>
    <row r="195" spans="1:10" s="34" customFormat="1" ht="48" customHeight="1" x14ac:dyDescent="0.25">
      <c r="A195" s="2"/>
      <c r="B195" s="2"/>
      <c r="D195" s="83"/>
      <c r="E195" s="84"/>
      <c r="F195" s="84"/>
      <c r="G195" s="85"/>
      <c r="H195" s="89"/>
      <c r="I195" s="87"/>
      <c r="J195" s="2"/>
    </row>
    <row r="196" spans="1:10" s="34" customFormat="1" ht="63.75" customHeight="1" x14ac:dyDescent="0.25">
      <c r="A196" s="2"/>
      <c r="B196" s="2"/>
      <c r="D196" s="83"/>
      <c r="E196" s="84"/>
      <c r="F196" s="84"/>
      <c r="G196" s="85"/>
      <c r="H196" s="89"/>
      <c r="I196" s="87"/>
      <c r="J196" s="90"/>
    </row>
    <row r="197" spans="1:10" s="34" customFormat="1" ht="24.95" customHeight="1" x14ac:dyDescent="0.25">
      <c r="A197" s="2"/>
      <c r="B197" s="2"/>
      <c r="D197" s="83"/>
      <c r="E197" s="84"/>
      <c r="F197" s="84"/>
      <c r="G197" s="85"/>
      <c r="H197" s="89"/>
      <c r="I197" s="87"/>
    </row>
    <row r="198" spans="1:10" s="34" customFormat="1" ht="24.95" customHeight="1" x14ac:dyDescent="0.25">
      <c r="A198" s="2"/>
      <c r="B198" s="2"/>
      <c r="D198" s="83"/>
      <c r="E198" s="84"/>
      <c r="F198" s="84"/>
      <c r="G198" s="85"/>
      <c r="H198" s="89"/>
      <c r="I198" s="87"/>
    </row>
    <row r="199" spans="1:10" s="34" customFormat="1" ht="24.95" customHeight="1" x14ac:dyDescent="0.25">
      <c r="A199" s="2"/>
      <c r="B199" s="2"/>
      <c r="D199" s="83"/>
      <c r="E199" s="84"/>
      <c r="F199" s="84"/>
      <c r="G199" s="85"/>
      <c r="H199" s="89"/>
      <c r="I199" s="87"/>
    </row>
    <row r="200" spans="1:10" s="34" customFormat="1" ht="24.95" customHeight="1" x14ac:dyDescent="0.25">
      <c r="A200" s="2"/>
      <c r="B200" s="2"/>
      <c r="D200" s="83"/>
      <c r="E200" s="84"/>
      <c r="F200" s="84"/>
      <c r="G200" s="85"/>
      <c r="H200" s="89"/>
      <c r="I200" s="87"/>
    </row>
    <row r="201" spans="1:10" s="34" customFormat="1" ht="24.95" customHeight="1" x14ac:dyDescent="0.25">
      <c r="A201" s="2"/>
      <c r="B201" s="2"/>
      <c r="D201" s="83"/>
      <c r="E201" s="84"/>
      <c r="F201" s="84"/>
      <c r="G201" s="85"/>
      <c r="H201" s="89"/>
      <c r="I201" s="87"/>
    </row>
    <row r="202" spans="1:10" s="34" customFormat="1" ht="30" customHeight="1" x14ac:dyDescent="0.25">
      <c r="A202" s="2"/>
      <c r="B202" s="2"/>
      <c r="D202" s="83"/>
      <c r="E202" s="84"/>
      <c r="F202" s="84"/>
      <c r="G202" s="85"/>
      <c r="H202" s="89"/>
      <c r="I202" s="87"/>
    </row>
    <row r="203" spans="1:10" s="34" customFormat="1" ht="28.5" customHeight="1" x14ac:dyDescent="0.25">
      <c r="A203" s="2"/>
      <c r="B203" s="2"/>
      <c r="D203" s="83"/>
      <c r="E203" s="84"/>
      <c r="F203" s="84"/>
      <c r="G203" s="85"/>
      <c r="H203" s="89"/>
      <c r="I203" s="87"/>
    </row>
    <row r="204" spans="1:10" s="34" customFormat="1" ht="32.25" customHeight="1" x14ac:dyDescent="0.25">
      <c r="A204" s="2"/>
      <c r="B204" s="2"/>
      <c r="D204" s="83"/>
      <c r="E204" s="84"/>
      <c r="F204" s="84"/>
      <c r="G204" s="85"/>
      <c r="H204" s="89"/>
      <c r="I204" s="87"/>
      <c r="J204" s="91"/>
    </row>
    <row r="205" spans="1:10" s="34" customFormat="1" ht="24.95" customHeight="1" x14ac:dyDescent="0.25">
      <c r="A205" s="2"/>
      <c r="B205" s="2"/>
      <c r="D205" s="83"/>
      <c r="E205" s="84"/>
      <c r="F205" s="84"/>
      <c r="G205" s="85"/>
      <c r="H205" s="89"/>
      <c r="I205" s="87"/>
    </row>
    <row r="206" spans="1:10" s="34" customFormat="1" ht="24.95" customHeight="1" x14ac:dyDescent="0.25">
      <c r="A206" s="2"/>
      <c r="B206" s="2"/>
      <c r="D206" s="83"/>
      <c r="E206" s="84"/>
      <c r="F206" s="84"/>
      <c r="G206" s="85"/>
      <c r="H206" s="89"/>
      <c r="I206" s="87"/>
    </row>
    <row r="207" spans="1:10" s="34" customFormat="1" ht="27" customHeight="1" x14ac:dyDescent="0.25">
      <c r="A207" s="2"/>
      <c r="B207" s="2"/>
      <c r="D207" s="83"/>
      <c r="E207" s="84"/>
      <c r="F207" s="84"/>
      <c r="G207" s="85"/>
      <c r="H207" s="89"/>
      <c r="I207" s="87"/>
    </row>
    <row r="208" spans="1:10" s="34" customFormat="1" ht="28.5" customHeight="1" x14ac:dyDescent="0.25">
      <c r="A208" s="2"/>
      <c r="B208" s="2"/>
      <c r="D208" s="83"/>
      <c r="E208" s="84"/>
      <c r="F208" s="84"/>
      <c r="G208" s="85"/>
      <c r="H208" s="89"/>
      <c r="I208" s="87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USD 03,02,2022</vt:lpstr>
      <vt:lpstr>'USD 03,02,2022'!Yazdırma_Alanı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2022-02-07T14:29:57Z</dcterms:created>
  <dcterms:modified xsi:type="dcterms:W3CDTF">2022-02-07T14:30:35Z</dcterms:modified>
</cp:coreProperties>
</file>